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O:\____OI\__INVEST_AKCE_PŘIPRAVOVANÉ\ZŠ_Na Výsluní\_rekonstrukce kuchyně_GASTRO\2025_Modernizace kuchyně ZŠ\Gastro\PDPS - prováděčka\Rozpočet\"/>
    </mc:Choice>
  </mc:AlternateContent>
  <bookViews>
    <workbookView xWindow="0" yWindow="0" windowWidth="28800" windowHeight="12435"/>
  </bookViews>
  <sheets>
    <sheet name="Soupis strojů a zařízení" sheetId="6" r:id="rId1"/>
  </sheets>
  <definedNames>
    <definedName name="_xlnm.Print_Area" localSheetId="0">'Soupis strojů a zařízení'!$A$1:$Z$309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84" i="6" l="1"/>
  <c r="Z53" i="6"/>
  <c r="Z241" i="6"/>
  <c r="Z240" i="6"/>
  <c r="Z239" i="6"/>
  <c r="Z238" i="6"/>
  <c r="Z237" i="6"/>
  <c r="Z236" i="6"/>
  <c r="Z234" i="6"/>
  <c r="Z233" i="6"/>
  <c r="Z232" i="6"/>
  <c r="Z231" i="6"/>
  <c r="Z230" i="6"/>
  <c r="Z229" i="6"/>
  <c r="Z226" i="6"/>
  <c r="Z223" i="6"/>
  <c r="Z222" i="6"/>
  <c r="Z221" i="6"/>
  <c r="Z220" i="6"/>
  <c r="Z219" i="6"/>
  <c r="Z218" i="6"/>
  <c r="Z217" i="6"/>
  <c r="Z216" i="6"/>
  <c r="Z215" i="6"/>
  <c r="Z214" i="6"/>
  <c r="Z212" i="6"/>
  <c r="Z211" i="6"/>
  <c r="Z210" i="6"/>
  <c r="Z209" i="6"/>
  <c r="Z208" i="6"/>
  <c r="Z207" i="6"/>
  <c r="Z206" i="6"/>
  <c r="Z203" i="6"/>
  <c r="Z202" i="6"/>
  <c r="Z201" i="6"/>
  <c r="Z200" i="6"/>
  <c r="Z199" i="6"/>
  <c r="Z198" i="6"/>
  <c r="Z197" i="6"/>
  <c r="Z196" i="6"/>
  <c r="Z195" i="6"/>
  <c r="Z194" i="6"/>
  <c r="Z193" i="6"/>
  <c r="Z192" i="6"/>
  <c r="Z189" i="6"/>
  <c r="Z188" i="6"/>
  <c r="Z187" i="6"/>
  <c r="Z186" i="6"/>
  <c r="Z185" i="6"/>
  <c r="Z184" i="6"/>
  <c r="Z183" i="6"/>
  <c r="Z180" i="6"/>
  <c r="Z178" i="6"/>
  <c r="Z177" i="6"/>
  <c r="Z175" i="6"/>
  <c r="Z174" i="6"/>
  <c r="Z173" i="6"/>
  <c r="Z171" i="6"/>
  <c r="Z170" i="6"/>
  <c r="Z168" i="6"/>
  <c r="Z167" i="6"/>
  <c r="Z165" i="6"/>
  <c r="Z164" i="6"/>
  <c r="Z163" i="6"/>
  <c r="Z162" i="6"/>
  <c r="Z161" i="6"/>
  <c r="Z159" i="6"/>
  <c r="Z157" i="6"/>
  <c r="Z156" i="6"/>
  <c r="Z155" i="6"/>
  <c r="Z154" i="6"/>
  <c r="Z153" i="6"/>
  <c r="Z152" i="6"/>
  <c r="Z151" i="6"/>
  <c r="Z150" i="6"/>
  <c r="Z149" i="6"/>
  <c r="Z148" i="6"/>
  <c r="Z146" i="6"/>
  <c r="Z145" i="6"/>
  <c r="Z144" i="6"/>
  <c r="Z143" i="6"/>
  <c r="Z142" i="6"/>
  <c r="Z141" i="6"/>
  <c r="Z140" i="6"/>
  <c r="Z139" i="6"/>
  <c r="Z138" i="6"/>
  <c r="Z137" i="6"/>
  <c r="Z136" i="6"/>
  <c r="Z135" i="6"/>
  <c r="Z134" i="6"/>
  <c r="Z131" i="6"/>
  <c r="Z130" i="6"/>
  <c r="Z129" i="6"/>
  <c r="Z128" i="6"/>
  <c r="Z127" i="6"/>
  <c r="Z126" i="6"/>
  <c r="Z125" i="6"/>
  <c r="Z124" i="6"/>
  <c r="Z123" i="6"/>
  <c r="Z122" i="6"/>
  <c r="Z121" i="6"/>
  <c r="Z120" i="6"/>
  <c r="Z119" i="6"/>
  <c r="Z118" i="6"/>
  <c r="Z117" i="6"/>
  <c r="Z116" i="6"/>
  <c r="Z115" i="6"/>
  <c r="Z114" i="6"/>
  <c r="Z113" i="6"/>
  <c r="Z111" i="6"/>
  <c r="Z110" i="6"/>
  <c r="Z109" i="6"/>
  <c r="Z108" i="6"/>
  <c r="Z107" i="6"/>
  <c r="Z106" i="6"/>
  <c r="Z105" i="6"/>
  <c r="Z104" i="6"/>
  <c r="Z103" i="6"/>
  <c r="Z102" i="6"/>
  <c r="Z101" i="6"/>
  <c r="Z100" i="6"/>
  <c r="Z99" i="6"/>
  <c r="Z98" i="6"/>
  <c r="Z96" i="6"/>
  <c r="Z95" i="6"/>
  <c r="Z94" i="6"/>
  <c r="Z93" i="6"/>
  <c r="Z92" i="6"/>
  <c r="Z91" i="6"/>
  <c r="Z90" i="6"/>
  <c r="Z89" i="6"/>
  <c r="Z88" i="6"/>
  <c r="Z87" i="6"/>
  <c r="Z86" i="6"/>
  <c r="Z82" i="6"/>
  <c r="Z81" i="6"/>
  <c r="Z80" i="6"/>
  <c r="Z79" i="6"/>
  <c r="Z78" i="6"/>
  <c r="Z77" i="6"/>
  <c r="Z76" i="6"/>
  <c r="Z75" i="6"/>
  <c r="Z74" i="6"/>
  <c r="Z73" i="6"/>
  <c r="Z72" i="6"/>
  <c r="Z71" i="6"/>
  <c r="Z70" i="6"/>
  <c r="Z69" i="6"/>
  <c r="Z68" i="6"/>
  <c r="Z67" i="6"/>
  <c r="Z66" i="6"/>
  <c r="Z65" i="6"/>
  <c r="Z64" i="6"/>
  <c r="Z63" i="6"/>
  <c r="Z62" i="6"/>
  <c r="Z61" i="6"/>
  <c r="Z60" i="6"/>
  <c r="Z59" i="6"/>
  <c r="Z58" i="6"/>
  <c r="Z57" i="6"/>
  <c r="Z56" i="6"/>
  <c r="Z55" i="6"/>
  <c r="Z42" i="6"/>
  <c r="Z41" i="6"/>
  <c r="Z40" i="6"/>
  <c r="Z39" i="6"/>
  <c r="Z37" i="6"/>
  <c r="Z36" i="6"/>
  <c r="Z34" i="6"/>
  <c r="Z33" i="6"/>
  <c r="Z32" i="6"/>
  <c r="Z31" i="6"/>
  <c r="Z30" i="6"/>
  <c r="Z29" i="6"/>
  <c r="Z28" i="6"/>
  <c r="Z27" i="6"/>
  <c r="Z26" i="6"/>
  <c r="Z25" i="6"/>
  <c r="Z23" i="6"/>
  <c r="Z19" i="6"/>
  <c r="Z18" i="6"/>
  <c r="Z17" i="6"/>
  <c r="Z16" i="6"/>
  <c r="Z15" i="6"/>
  <c r="Z14" i="6"/>
  <c r="Z13" i="6"/>
  <c r="Z12" i="6"/>
  <c r="Z11" i="6"/>
  <c r="Z10" i="6"/>
  <c r="Z9" i="6"/>
  <c r="Z8" i="6"/>
  <c r="Z7" i="6"/>
  <c r="Z6" i="6"/>
  <c r="Z4" i="6"/>
  <c r="Z243" i="6" l="1"/>
  <c r="Z249" i="6" s="1"/>
  <c r="Z251" i="6" s="1"/>
  <c r="Z250" i="6" s="1"/>
</calcChain>
</file>

<file path=xl/sharedStrings.xml><?xml version="1.0" encoding="utf-8"?>
<sst xmlns="http://schemas.openxmlformats.org/spreadsheetml/2006/main" count="537" uniqueCount="370">
  <si>
    <t>Název místnosti/Popis</t>
  </si>
  <si>
    <t>Délka (mm)</t>
  </si>
  <si>
    <t>Hloubka (mm)</t>
  </si>
  <si>
    <t>Výška (mm)</t>
  </si>
  <si>
    <t>Příkon el. 230V/(kW)</t>
  </si>
  <si>
    <t>Příkon el. 400V/ (kW)</t>
  </si>
  <si>
    <t>1.NP</t>
  </si>
  <si>
    <t>2.NP</t>
  </si>
  <si>
    <t>1.02 Mytí termoportů</t>
  </si>
  <si>
    <t>1.02.01</t>
  </si>
  <si>
    <t>1.02.02</t>
  </si>
  <si>
    <t>1.02.03</t>
  </si>
  <si>
    <t>1.02.04</t>
  </si>
  <si>
    <t>1.02.05</t>
  </si>
  <si>
    <t>1.02.06</t>
  </si>
  <si>
    <t>1.02.07</t>
  </si>
  <si>
    <t>1.02.08</t>
  </si>
  <si>
    <t>1.02.09</t>
  </si>
  <si>
    <t>1.02.10</t>
  </si>
  <si>
    <t>1.01 Zádveří</t>
  </si>
  <si>
    <t>1.01.01</t>
  </si>
  <si>
    <t>1.05 Úklid</t>
  </si>
  <si>
    <t>1.06.01</t>
  </si>
  <si>
    <t>1.08 Hrubá  přípravna zeleniny</t>
  </si>
  <si>
    <t>1.06 Sklad obalů</t>
  </si>
  <si>
    <t>1.08.01</t>
  </si>
  <si>
    <t>1.08.02</t>
  </si>
  <si>
    <t>1.08.03</t>
  </si>
  <si>
    <t>1.08.04</t>
  </si>
  <si>
    <t>1.08.05</t>
  </si>
  <si>
    <t>1.08.06</t>
  </si>
  <si>
    <t>1.09 Sklad zeleniny</t>
  </si>
  <si>
    <t>1.09.01</t>
  </si>
  <si>
    <t>1.09.02</t>
  </si>
  <si>
    <t>1.10 Chodba</t>
  </si>
  <si>
    <t>1.10.01</t>
  </si>
  <si>
    <t>1.10.02</t>
  </si>
  <si>
    <t>1.10.03</t>
  </si>
  <si>
    <t>1.10.04</t>
  </si>
  <si>
    <t>1.10.05</t>
  </si>
  <si>
    <t>1.10.06</t>
  </si>
  <si>
    <t>1.17 Kuchyň</t>
  </si>
  <si>
    <t>1.17.05</t>
  </si>
  <si>
    <t>1.17.06</t>
  </si>
  <si>
    <t>1.17.07</t>
  </si>
  <si>
    <t>1.17.08</t>
  </si>
  <si>
    <t>1.17.09</t>
  </si>
  <si>
    <t>1.17.10</t>
  </si>
  <si>
    <t>1.17.11</t>
  </si>
  <si>
    <t>1.17.12</t>
  </si>
  <si>
    <t>1.17.13</t>
  </si>
  <si>
    <t>1.17.14</t>
  </si>
  <si>
    <t>1.17.15</t>
  </si>
  <si>
    <t>1.17.19</t>
  </si>
  <si>
    <t>1.17.20</t>
  </si>
  <si>
    <t>1.17.21</t>
  </si>
  <si>
    <t>1.17.22</t>
  </si>
  <si>
    <t>1.18 Přípravna masa</t>
  </si>
  <si>
    <t>1.18.01</t>
  </si>
  <si>
    <t>1.18.02</t>
  </si>
  <si>
    <t>1.18.03</t>
  </si>
  <si>
    <t>1.18.04</t>
  </si>
  <si>
    <t>1.18.05</t>
  </si>
  <si>
    <t>1.18.06</t>
  </si>
  <si>
    <t>1.18.07</t>
  </si>
  <si>
    <t>1.18.08</t>
  </si>
  <si>
    <t>1.18.09</t>
  </si>
  <si>
    <t>1.19 Čistá přípravna zeleniny a studené kuchyně</t>
  </si>
  <si>
    <t>1.19.01</t>
  </si>
  <si>
    <t>1.19.02</t>
  </si>
  <si>
    <t>1.19.03</t>
  </si>
  <si>
    <t>1.19.04</t>
  </si>
  <si>
    <t>1.19.05</t>
  </si>
  <si>
    <t>1.19.06</t>
  </si>
  <si>
    <t>1.19.07</t>
  </si>
  <si>
    <t>1.19.08</t>
  </si>
  <si>
    <t>1.19.09</t>
  </si>
  <si>
    <t>1.20 Denní místnost - dodávka stavba</t>
  </si>
  <si>
    <t>1.21 Přípravna těst</t>
  </si>
  <si>
    <t>1.21.01</t>
  </si>
  <si>
    <t>1.21.02</t>
  </si>
  <si>
    <t>1.21.03</t>
  </si>
  <si>
    <t>1.21.04</t>
  </si>
  <si>
    <t>1.21.05</t>
  </si>
  <si>
    <t>1.21.06</t>
  </si>
  <si>
    <t>1.21.07</t>
  </si>
  <si>
    <t>1.21.08</t>
  </si>
  <si>
    <t xml:space="preserve">1.23 Mytí provozního nádobí </t>
  </si>
  <si>
    <t>1.23.01</t>
  </si>
  <si>
    <t>1.23.02</t>
  </si>
  <si>
    <t>1.23.03</t>
  </si>
  <si>
    <t>1.23.04</t>
  </si>
  <si>
    <t>1.23.05</t>
  </si>
  <si>
    <t>1.23.06</t>
  </si>
  <si>
    <t>1.24 Sklad nádobí</t>
  </si>
  <si>
    <t>1.25 Sklad suchých potravin</t>
  </si>
  <si>
    <t>1.25.01</t>
  </si>
  <si>
    <t>1.25.02</t>
  </si>
  <si>
    <t>1.25.03</t>
  </si>
  <si>
    <t>1.25.04</t>
  </si>
  <si>
    <t>1.25.05</t>
  </si>
  <si>
    <t>1.24.01</t>
  </si>
  <si>
    <t>1.26 Sklad chlazených a mražených potravin</t>
  </si>
  <si>
    <t>1.26.01</t>
  </si>
  <si>
    <t>1.26.02</t>
  </si>
  <si>
    <t>1.27 Chladící box</t>
  </si>
  <si>
    <t>1.27.01</t>
  </si>
  <si>
    <t>1.27.02</t>
  </si>
  <si>
    <t>1.28 Plnění termoportů</t>
  </si>
  <si>
    <t>1.28.01</t>
  </si>
  <si>
    <t>1.28.02</t>
  </si>
  <si>
    <t>1.28.03</t>
  </si>
  <si>
    <t>1.29.01</t>
  </si>
  <si>
    <t>1.29.02</t>
  </si>
  <si>
    <t>1.29 Sklad chemie</t>
  </si>
  <si>
    <t>2.05 Mytí stolního nádobí</t>
  </si>
  <si>
    <t>2.05.01</t>
  </si>
  <si>
    <t>2.05.02</t>
  </si>
  <si>
    <t>2.05.03</t>
  </si>
  <si>
    <t>2.05.04</t>
  </si>
  <si>
    <t>2.05.05</t>
  </si>
  <si>
    <t>2.05.07</t>
  </si>
  <si>
    <t>2.05.08</t>
  </si>
  <si>
    <t>2.05.09</t>
  </si>
  <si>
    <t xml:space="preserve">2.06 Úklid </t>
  </si>
  <si>
    <t>2.07 Výdej jídel</t>
  </si>
  <si>
    <t>2.07.01</t>
  </si>
  <si>
    <t>2.07.02</t>
  </si>
  <si>
    <t>2.07.03</t>
  </si>
  <si>
    <t>2.07.04</t>
  </si>
  <si>
    <t>2.07.05</t>
  </si>
  <si>
    <t>2.07.06</t>
  </si>
  <si>
    <t>2.07.07</t>
  </si>
  <si>
    <t>2.07.08</t>
  </si>
  <si>
    <t>2.07.09</t>
  </si>
  <si>
    <t>2.01.01</t>
  </si>
  <si>
    <t>2.01 Jídelna</t>
  </si>
  <si>
    <t>2.01.02</t>
  </si>
  <si>
    <t>2.01.03</t>
  </si>
  <si>
    <t>2.01.04</t>
  </si>
  <si>
    <t>2.01.05</t>
  </si>
  <si>
    <t>2.01.06</t>
  </si>
  <si>
    <t>2.01.07</t>
  </si>
  <si>
    <t>2.07.10</t>
  </si>
  <si>
    <t>2.07.11</t>
  </si>
  <si>
    <t>2.07.12</t>
  </si>
  <si>
    <t>1.17.23</t>
  </si>
  <si>
    <t>1.17.24</t>
  </si>
  <si>
    <t>1.17.25</t>
  </si>
  <si>
    <t>1.17.26</t>
  </si>
  <si>
    <t>1.32 Sklad BIO</t>
  </si>
  <si>
    <t>1.32.01</t>
  </si>
  <si>
    <t>1.17.29</t>
  </si>
  <si>
    <t>Číslo poz.</t>
  </si>
  <si>
    <t>Poznámka k popisu</t>
  </si>
  <si>
    <t>Výrobce</t>
  </si>
  <si>
    <t>Model</t>
  </si>
  <si>
    <t>Povolená tolerance k délce</t>
  </si>
  <si>
    <t>Nabízená Délka (mm)</t>
  </si>
  <si>
    <t>Povolená tolerance k hloubce</t>
  </si>
  <si>
    <t>Nabízená Hloubka (mm)</t>
  </si>
  <si>
    <t>Povolená tolerance k výšce</t>
  </si>
  <si>
    <t>Nabízená Výška (mm)</t>
  </si>
  <si>
    <t>Povolená tolerance k příkonu el. 230V</t>
  </si>
  <si>
    <t>Nabízený Příkon el. 230V/(kW)</t>
  </si>
  <si>
    <t>Povolená tolerance k příkonu el. 400V</t>
  </si>
  <si>
    <t>Nabízený Příkon el. 400V/ (kW)</t>
  </si>
  <si>
    <t>Povolená tolerance k příkonu plynu</t>
  </si>
  <si>
    <t>Příkon plyn (kW)</t>
  </si>
  <si>
    <t>Nabízený Příkon plyn (kW)</t>
  </si>
  <si>
    <t>Cena/ks bez DPH</t>
  </si>
  <si>
    <t>Ks.</t>
  </si>
  <si>
    <t>Cena celkem bez DPH</t>
  </si>
  <si>
    <t>Dodávka</t>
  </si>
  <si>
    <t>Montáž, zaškolení</t>
  </si>
  <si>
    <t>Doprava</t>
  </si>
  <si>
    <t>Celkem</t>
  </si>
  <si>
    <t>DPH 21%</t>
  </si>
  <si>
    <t>Celkem vč. DPH</t>
  </si>
  <si>
    <t>Žlutě označená pole jsou určená pro vyplnění.</t>
  </si>
  <si>
    <t>Veškerá výše uvedené položky musí být nabídnuty v souladu se stavební a technologickou dispozicí respektující veškeré podklady, které jsou součástí projektové dokumentace ve všech jeho částech (zejména elektro, VZT, stavební včetně stavebních soklů pro umístění nerezového nábytku a technologie). Veškeré tolerance jsou přípustné za podmínky souladu s kompletní projektovou dokumentací a nebudou vyvolávat žádné dodatečné náklady a změny projektu. Nabízená a dodávaná technologie musí respektovat stavební dispozici, stavební sokly, umístění odsávacích částí VZT stropu, jističe v rozvaděčích, kabelové vedení, podlahové vpustě, vývody veškerých médií pro instalaci.</t>
  </si>
  <si>
    <t>1.11 Šatna ženy</t>
  </si>
  <si>
    <t>1.12 Umývárna ženy</t>
  </si>
  <si>
    <t>1.13 WC ženy</t>
  </si>
  <si>
    <t>1.14 Šatna muži</t>
  </si>
  <si>
    <t>1.15 Umývárna muži</t>
  </si>
  <si>
    <t>1.16 WC muži</t>
  </si>
  <si>
    <t>*Umožnuje se nabídnout rovnocenné řešení</t>
  </si>
  <si>
    <t>Nerezový nábytek je vyroben bez použítí nýtování v hlavní konstrukci nábytku, pouze za použití svařování, sváry řádně očištěny, z pohledové strany zabroušeny do pohledové kvality</t>
  </si>
  <si>
    <t>Veškerý materiál musí být schválen pro styk s potravinami</t>
  </si>
  <si>
    <t>Minimální tloušťky u jednotlivých druhů nábytku:</t>
  </si>
  <si>
    <t>Dřezy 1,5 mm</t>
  </si>
  <si>
    <t>Pracovní desky stolů 2mm</t>
  </si>
  <si>
    <t>Police 1,0mm</t>
  </si>
  <si>
    <t>Korpusy skříněk 1,0mm</t>
  </si>
  <si>
    <t>Konstrukce stolů s jaklu 35x35mm o síle 1,5mm</t>
  </si>
  <si>
    <t>Vodící lišty 1,5mm</t>
  </si>
  <si>
    <t>Základny skříněk 1,0mm</t>
  </si>
  <si>
    <t>Policové regály 1,25mm</t>
  </si>
  <si>
    <t>Dvířka 1,0mm</t>
  </si>
  <si>
    <t>Pracovní desky stolů:</t>
  </si>
  <si>
    <t>Síla použitého plechu 2mm</t>
  </si>
  <si>
    <t>Výztuhy s nerezových profilů</t>
  </si>
  <si>
    <t>Pracovní desky bez požitití dřevěných nebo dřevoobsahujících materiálů</t>
  </si>
  <si>
    <t>Deska celistvá plně zavařena bezespár</t>
  </si>
  <si>
    <t>Pracovní plochy u stěn bude s bočními a zadními lemy minimálně 50mm</t>
  </si>
  <si>
    <t>U mycích stolů se sprchou budou lemy vždy provedeny 200mm</t>
  </si>
  <si>
    <t>Desky provedeny s okapničkou nad samotným tělesem podstavce s přesahem</t>
  </si>
  <si>
    <t>Pracovní desky s dřezy - navíc oproti pracovním deskám stolů:</t>
  </si>
  <si>
    <t>Dřezy provedyny radiusově beze spár o síle materiálu 1,5mm</t>
  </si>
  <si>
    <t>Vevaření dřezu provedeno v bezesparém a neviditelném provedení</t>
  </si>
  <si>
    <t>Kolem dřezů bude proveden vždy prolis</t>
  </si>
  <si>
    <t>Zásuvky v nábytku:</t>
  </si>
  <si>
    <t>Zásuvky jsou vyrobeny pro rozměr GN1/1.</t>
  </si>
  <si>
    <t>Nosnost zásuvky je 50kg</t>
  </si>
  <si>
    <t>Zásuvky jsou uchyceny na celonerezových teleskopických držácích umožňující plné vysunutí zásuvky</t>
  </si>
  <si>
    <t>Čela zásuvek jsou vyrobena z jednoho kusu bezespár včetně madla</t>
  </si>
  <si>
    <t>Zásuvky mají celonerezové ohýbané madlo</t>
  </si>
  <si>
    <t>Pokud jsou zásuvky umístěny pod sebou v bloku, je blok z pravé, levé a zadní strany uzavřen nerezovým plechem</t>
  </si>
  <si>
    <t>Dveře nábytku:</t>
  </si>
  <si>
    <t>Dveře jsou instalovány na nerezových pantech nebo jsou posuvné</t>
  </si>
  <si>
    <t>Čela dveří jsou vyrobena z jednoho kusu bezespár včetně madla</t>
  </si>
  <si>
    <t>Dveře mají celonerezové ohýbané madlo</t>
  </si>
  <si>
    <t>Podnoží pracovních stolů:</t>
  </si>
  <si>
    <t>Podnoží pracovních stolů je vyrobeno s uzavřených nerezových profilů 35x35mm o síle 1,5mm</t>
  </si>
  <si>
    <t>Podnoží je opatřeno stavitelnými nožičkami s možností regulace v rozsahu 30mm, pokud není podnoží instalováno na stavební sokl</t>
  </si>
  <si>
    <t>Pokud je podnoží pracovních stolů instalováno na zděný či nerezový sokl, je stůl proveden minimálně s plnou odkládací policí se zadním lemem o výšce 50mm zakrývající sokl</t>
  </si>
  <si>
    <t>Pokud je podnoží pracovních stolů instalováno na zděný či nerezový sokl, je stůl proveden minimálně s plnou odkládací policí zakrývající sokl</t>
  </si>
  <si>
    <t>Regály:</t>
  </si>
  <si>
    <t>Nosnost police 100kg</t>
  </si>
  <si>
    <t>Regály budou opatřeny stavitelnými nažičkami s možností regulace o rozsahu 25mm</t>
  </si>
  <si>
    <t>Materiál u veškerého nerezového nábytku dle ČSN EN 10088-2/EN 10088-3 (EN: X5CrNi18-10, 1.4301)</t>
  </si>
  <si>
    <t>Materiál - nerezová ocel dle ČSN EN 10088-2/EN 10088-3 (EN: X5CrNi18-10, 1.4301)</t>
  </si>
  <si>
    <t>Materiál nerezová ocel dle ČSN EN 10088-2/EN 10088-3 (EN: X5CrNi18-10, 1.4301)</t>
  </si>
  <si>
    <t>Nohy regálů jsou vyrobeny z nerezové oceli dle ČSN EN 10088-2/EN 10088-3 (EN: X5CrNi18-10, 1.4301), jakl 40x40mm o síle 1,5mm</t>
  </si>
  <si>
    <t>Pro oplechování nerezových stolů bude použit nerezový plech dle ČSN EN 10088-2/EN 10088-3 (EN: X5CrNi18-10, 1.4301) o síle 1,0mm</t>
  </si>
  <si>
    <t>Pokud je instalován v pracovní desce dřez, ten bude zakryt z čela stolu nerezovým plechem dle ČSN EN 10088-2/EN 10088-3 (EN: X5CrNi18-10, 1.4301) o výšce dle hloubky dřezu a to v celé délce stolu.</t>
  </si>
  <si>
    <t>Povolená tolerance parametrů +/-10%, pokud není uvedeno maximum či minimum.</t>
  </si>
  <si>
    <t>Max.:</t>
  </si>
  <si>
    <t>Můstková váha s indikátorem. Jedná se o cejchuschopnou váhu. Rozměr vážní plochy: min. 600x600 mm, nerezové provedení. Váživost: 300 kg. Přesnost (dílek): 50 g. Kabel pro propojení váhy s indikátorem. Držák pro připevnění indikátoru. Vč. ES ověření váhy. Indikátor v nerezovém provedení s jasně svítícím LED displejem.</t>
  </si>
  <si>
    <t>Max.</t>
  </si>
  <si>
    <t>Baterie s tlakovou sprchou a napouštěcím raménkem, stojánková</t>
  </si>
  <si>
    <t>**Nerezový stůl, 1x roštová police, 1x vevařený dřez 800x500x300,  jednolitá pracovní deska v bezesparém provedení</t>
  </si>
  <si>
    <t>**Obecné minimální požadavky na nerezový nábytek</t>
  </si>
  <si>
    <t>**Nerezový stůl, 1x roštová police,  jednolitá pracovní deska v bezesparém provedení</t>
  </si>
  <si>
    <t>Nerezový štěrbinový odvodňovací žlab. Konstrukce z nerezové oceli min. dle ČSN EN 10088-2/EN 10088-3 (EN: X5CrNi18-10, 1.4301)*</t>
  </si>
  <si>
    <t>2000/1600</t>
  </si>
  <si>
    <t>Nerezový štěrbinový odvodňovací žlab ve tvaru L. Konstrukce z nerezové oceli min. dle ČSN EN 10088-2/EN 10088-3 (EN: X5CrNi18-10, 1.4301)*</t>
  </si>
  <si>
    <t>Servírovací nerezový vozík, 2 police, z nerezové oceli min. dle ČSN EN 10088-2/EN 10088-3 (EN: X5CrNi18-10, 1.4301)*, 4 otočná kola 2 z toho s brzdou o průměru min.125mm min. dle DIN 18867-8*, nosnost min.120kg, nárazníky v rozích, 2x madlo. Konstrukce vozíku je celosvařovaná.</t>
  </si>
  <si>
    <t>Dávkovač tekutého mýdla, objem nádržky min. 400ml, okénko na kontrolu hladiny mýdla, uzamykatelný na klíč, hrany jsou svařované a zabroušené, zámek je zapuštěný do stěny výrobku, schované závěsy krytu. Provedení: nerez mat.</t>
  </si>
  <si>
    <t>Zásobník na jednotlivé papírové ručníky, objem do 250 ks ručníků, okénko na kontrolu množství ručníků v zásobníku, uzamykatelný na klíček. Provedení: nerez mat.</t>
  </si>
  <si>
    <t xml:space="preserve">**Nerezové umyvadlo s integrovaným košem. Rozměr umyvdla min. 365x340x130mm. Zadní lem, prolis kolem umyvadla, otvor pro baterii, opláštění ze tří stran. Výklopné dvěře se zámkem, nerezová obruč pro výměnu sáčku. Ve dveřích integrovananý lítačkový zákryt pro odhazování papírových ručníků. </t>
  </si>
  <si>
    <t xml:space="preserve">Stojánková bezdotyková umyvadlová baterie s integrovanou elektronikou ve výtoku, elmag. ventilem, směšovačem, připojovacími hadicemi a filtry nečistot, na teplou a studenou vodu. </t>
  </si>
  <si>
    <t>Nástěnný buben celonerezové konstrukce se samonavíjením hadice a vodícími válečky. Hadice délky min. 15m. Vč. pěnovacího zařízení pro směšování chemického koncentrátu z připojené láhve při standardním tlaku vody. Zředěný roztok vytváří mokrou pěnu, která je pak aplikována na povrch zblízka nebo do vzdálenosti cca 3,6 m.</t>
  </si>
  <si>
    <t>**Nerezový regál, 4 perforované police</t>
  </si>
  <si>
    <t>1.03 Kancelář</t>
  </si>
  <si>
    <t>Regál pozink, 4 police</t>
  </si>
  <si>
    <t>**Nerezový stůl, 1x police, 1x vevařený dřez 955x510x340, 1x vevařené umyvadlo 290x400x200 s prolisem kolem umyvadla, výklopný odpadkový koš pod umyvadlem, 1x zásuvka pro GN 1/1, jednolitá pracovní deska v bezesparém provedení, provedení na stavební sokl 150mm</t>
  </si>
  <si>
    <t>Škrabka brambor. Výkonnost stroje: min. 300 kg / hod Hmotnost 1 náplně: 20 kg. Doba 1 pracovního cyklu: 1,5 - 3 min. Vrstvou korundu je pokryt buben škrabky a dno. Celonerezové provedení. Vč. nerezového lapače slupek. Elektrické připojení 400V.</t>
  </si>
  <si>
    <t>Hygienická plastová paleta, hladká</t>
  </si>
  <si>
    <t>Plošinový vozík. Konstrukce z nerezové oceli min. dle ČSN EN 10088-2/EN 10088-3 (EN: X5CrNi18-10, 1.4301)*. 4 otočná kola s brzdou o průměru min.160mm. Rozměr plošiny min. 1000x600mm. Nosnost min.400kg, nárazníky v rozích, 1x madlo. Konstrukce vozíku je celosvařovaná.</t>
  </si>
  <si>
    <t>Plošinový vozík. Konstrukce z nerezové oceli min. dle ČSN EN 10088-2/EN 10088-3 (EN: X5CrNi18-10, 1.4301)*. 4 otočná kola s brzdou o průměru min.160mm. Rozměr plošiny min. 800x500mm. Nosnost min.350kg, nárazníky v rozích, 1x madlo. Konstrukce vozíku je celosvařovaná.</t>
  </si>
  <si>
    <t>**Nerezový stůl, 1x police, pojízdné provedení, 4 otočná kola s brzdou o průměru min.125mm min. dle DIN 18867-8*</t>
  </si>
  <si>
    <t xml:space="preserve">Plynový konvektomat min. 20GN 1/1. Výroba páry bojlerem s automatickým plněním vodou. Zavážecí vozík s integrovanou klecí pro min. 20GN1/1. Rozteč zásuvů pro GN min. 65mm. Referenční  spotřeba energie při kombinovaném modu dle DIN 18873-1:2012-1: max. 7,3kWh. Referenční  spotřeba energie při parním modu dle DIN 18873-1:2012-1: max. 6,5kWh,  nebo certifikace dle Energystar. Referenční rovnoměrná tepelná úprava v každém  plně obsazeném zásuvu z dvaceti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 suchý detergent v blocích. Tukový filtr ve varné komoře. Integrovaná ruční sprcha s automatickým navíjením. Funkce zajišťující  zchlazení varného prostoru. Sonda teploty jádra s vícebodovým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Min. IPX5*. Bezobslužný provoz dle ČSN EN 60335-2-42*. </t>
  </si>
  <si>
    <t>Elektrický konvektomat min. 20GN 1/1. Výroba páry bojlerem s automatickým plněním vodou. Zavážecí vozík s integrovanou klecí pro min. 20GN1/1. Rozteč zásuvů pro GN min. 65mm. Referenční  spotřeba energie při kombinovaném modu dle DIN 18873-1:2012-1: max. 6,5kWh. Referenční  spotřeba energie při parním modu dle DIN 18873-1:2012-1: max. 6kWh,  nebo certifikace dle Energystar. Referenční  spotřeba vody při parním modu dle DIN 18873-1:2012-1: max. 8l. Referenční  spotřeba vody při kombinovaném modu dle DIN 18873-1:2012-1: max. 3,5l. Referenční rovnoměrná tepelná úprava v každém  plně obsazeném zásuvu z dvaceti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 suchý detergent v blocích. Tukový filtr ve varné komoře. Integrovaná ruční sprcha s automatickým navíjením. Funkce zajišťující  zchlazení varného prostoru. Sonda teploty jádra s vícebodovým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Min. IPX5*. Bezobslužný provoz dle ČSN EN 60335-2-42*. Připravenost k napojení inteligentního energetického optimalizačního zařízení pro redukci výkonových špiček dle DIN 18875*.</t>
  </si>
  <si>
    <t>Plech GN 1/1 na smažení a pečení do 300°C s nepřilnavým povrchem</t>
  </si>
  <si>
    <t>GN 1/1- 40 smaltovaná s kulatými rohy</t>
  </si>
  <si>
    <t>Nerezová GN1/1 - 65</t>
  </si>
  <si>
    <t>Elektrický konvektomat min. 10GN 1/1. Výroba páry bojlerem s automatickým plněním vodou. Rozteč zásuvů pro GN min. 67mm. Referenční spotřeba energie při kombinovaném modu dle DIN 18873-1:2012-1: max. 3,5kWh. Referenční  spotřeba energie při parním modu dle DIN 18873-1:2012-1: max. 3,5kWh, nebo certifikace dle Energystar. Referenční rovnoměrná tepelná úprava v každém plně obsazeném zásuvu z deseti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 suchý detergent v blocích. Tukový filtr ve varné komoře. Integrovaná ruční sprcha s automatickým navíjením. Funkce zajišťující  zchlazení varného prostoru. Sonda teploty jádra s vícebodovým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Min. IPX5*. Bezobslužný provoz dle ČSN EN 60335-2-42*. Připravenost k napojení inteligentního energetického optimalizačního zařízení pro redukci výkonových špiček dle DIN 18875*.</t>
  </si>
  <si>
    <t>**Nerezový stůl, 1x police, 1x vevařený dřez 600x500x350, 1x vevařené umyvadlo 290x400x200 s prolisem kolem umyvadla, výklopný odpadkový koš pod umyvadlem, blok 3 zásuvek pro GN 1/1, jednolitá pracovní deska v bezesparém provedení, provedení na stavební sokl 150mm</t>
  </si>
  <si>
    <t>** Nerezová nástěnná skříňka s posuvnými dvířky a středovou policí</t>
  </si>
  <si>
    <t>Povolená tolerance parametrů +/-10% pokud není uvedeno maximum či minimum.</t>
  </si>
  <si>
    <t xml:space="preserve">Kompaktní digitální váha, obchodní. Váživosti 3/6kg, dílek 1/2g. Rozměr nerezové vážní plochy min.: 300 x 200mm. ES ověření. Displej LCD podsvícený. Elektrické připojení zásuvkou 230V přes adaptér, alternativní napájení: vestavěný dobíjecí akumulátor. Komunikace: sériové rozhraní RS-232. </t>
  </si>
  <si>
    <t>**Nerezový stůl, 1x police, jednolitá pracovní deska v bezesparém provedení, provedení na stavební sokl 150mm</t>
  </si>
  <si>
    <t>**Nerezový stůl, 1x police, 1x vevařený dřez 600x500x350, 1x vevařené umyvadlo 290x400x200 s prolisem kolem umyvadla, výklopný odpadkový koš pod umyvadlem, jednolitá pracovní deska v bezesparém provedení, provedení na stavební sokl 150mm</t>
  </si>
  <si>
    <t>**Nerezový stůl, 1x police, blok 3 zásuvek pro GN 1/1, jednolitá pracovní deska v bezesparém provedení, provedení na stavební sokl 150mm</t>
  </si>
  <si>
    <t>**Nerezový vstupní stůl pro myčku, 1x roštová police, 1x vevařený dřeze 600x500x300mm, vč. odnímatelného roštu pro dřez, 1x vevařené umyvadlo 290x400x200 s prolisem kolem umyvadla, výklopný odpadkový koš pod umyvadlem, jednolitá pracovní deska v bezesparém provedení, provedení na stavební sokl 150mm</t>
  </si>
  <si>
    <t>**Nerezový vstupní stůl pro myčku, 1x roštová police, jednolitá pracovní deska v bezesparém provedení, provedení na stavební sokl 150mm</t>
  </si>
  <si>
    <t>**Nerezový stůl, 1x police, 1x zásuvka pro GN 1/1, jednolitá pracovní deska v bezesparém provedení, provedení na stavební sokl 150mm</t>
  </si>
  <si>
    <t xml:space="preserve">Duplexní automatický změkčovač studené vody. Sestává ze dvou media tanků se společným objemovým řídícím ventilem, který automaticky kontroluje “změkčovací” proces, regeneraci ionexu, proplach náplně a přepínání z jednoho tanku na druhý. Změkčovač pracuje plně automaticky, obsluha pouze doplňuje regenerační sůl. Průtok doporučený min. 30 l/min. Uspořádání systému duplex –střídavý. Regenerace katexového lože protiproudová. Provozní teplota 2 – 48 °C. Tvrdost celková max. 43 °dH. Množství ionexu 13,3 l / tank. Provoz změkčovače bez připojení k el. síti. </t>
  </si>
  <si>
    <t xml:space="preserve">Změkčovač na teplou vodu: Sestává ze dvou media tanků se společným objemovým řídícím ventilem, který automaticky kontroluje “změkčovací” proces, regeneraci ionexu, proplach náplně a přepínání z jednoho tanku na druhý. Změkčovač pracuje plně automaticky, obsluha pouze doplňuje regenerační sůl. Průtok doporučený min. 30 l/min. Uspořádání systému duplex –střídavý. Regenerace katexového lože protiproudová. Provozní teplota 2 – 65 °C. Množství ionexu min.4 l / tank. Provoz změkčovače bez připojení k el. síti. </t>
  </si>
  <si>
    <t xml:space="preserve">Zásobník na koše, samozdvihací. Konstrukce z nerezové oceli min. dle ČSN EN 10088-2/EN 10088-3 (EN: X5CrNi18-10, 1.4301)*. 4 otočná kola 2 z toho s brzdou o průměru min.125mm min. dle DIN 18867-8*. Rohy s gumovými nárazníky. Ergonomické madlo. Automatický pružinový zvedací mechanismus s možností nastavení dle váhy. Police na koše min. 500x500xmm. Kapacita min. 5 košů 115 mm nebo 7 košů 75 mm. Maximální zatížení do 200kg. </t>
  </si>
  <si>
    <t>**Nerezový vozík na tácy a příbory se spodní policí na min. 240 táců, vč. 4x GN 1/3-150. 4 otočná kola 2 z toho s brzdou o průměru min.125mm min. dle DIN 18867-8*.</t>
  </si>
  <si>
    <t>**Celonerezový vozík na termos s čajem, odkapní miskou. 4 otočná kola 2 z toho s brzdou o průměru min.125mm min. dle DIN 18867-8*, konstrukce s uzavřených profilů, nárazníky v rozích.</t>
  </si>
  <si>
    <t>**Nerezový stůl, 1x police, opláštěný ze tří stran, 2x kžídlová dvířka, nerezová pojezdová dráha trubková, jednolitá pracovní deska v bezesparém provedení, provedení na stavební sokl 150mm</t>
  </si>
  <si>
    <t>**Nerezová pojezdová dráha, trubková, vč. nerezových konzol pro uchycení na stěnu</t>
  </si>
  <si>
    <t>2.03 Kancelář správce jídelny</t>
  </si>
  <si>
    <t>700-760</t>
  </si>
  <si>
    <t>9-30</t>
  </si>
  <si>
    <t>Elektrický konvektomat min. 6GN 1/1. Výroba páry bojlerem s automatickým plněním vodou. Rozteč zásuvů pro GN min. 67mm. Referenční spotřeba energie při kombinovaném modu dle DIN 18873-1:2012-1: max. 3,5kWh. Referenční  spotřeba energie při parním modu dle DIN 18873-1:2012-1: max. 3,5kWh, nebo certifikace dle Energystar. Referenční rovnoměrná tepelná úprava v každém plně obsazeném zásuvu ze šesti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 suchý detergent v blocích. Tukový filtr ve varné komoře. Integrovaná ruční sprcha s automatickým navíjením. Funkce zajišťující  zchlazení varného prostoru. Sonda teploty jádra s vícebodovým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Min. IPX5*. Bezobslužný provoz dle ČSN EN 60335-2-42*. Připravenost k napojení inteligentního energetického optimalizačního zařízení pro redukci výkonových špiček dle DIN 18875*.</t>
  </si>
  <si>
    <t>Nerezová recirkulační digestoř nad konvektomat (poz.2.07.07) komunikující s pol.poz.2.07.07, bez napojení na VZT, vč. uhlíkových filtrů</t>
  </si>
  <si>
    <t xml:space="preserve">Překapávač vody a čaje, nástěnné provedení. 1 průtoková jednotka, vč. 2x termosu 20 l s vodomírou na horké a studené nápoje (dvouplášťové plně izolované provedení, s víkem, nekapajícím kohoutkem). Pevné připojení na vodu. Udržovací kapacita: 40 l. Výkonová kapacita: 80 l/hod. Doba překapávání: 14 min / 20 l. Překapává se do odnímatelných zásobníků. Digitální řízení. Signalizace zavápnění. Celkové a denní počítadlo vydaného množství. Akustický signál dokončení překapávání. Spínací hodiny. Filtrační jednotka. </t>
  </si>
  <si>
    <t xml:space="preserve">**Nerezový stůl s chlazenou přefukovanou vanou pro 3GN 1/1. Chladící jednotka s ventilátory tvoří jeden celek. Rozsah teplot: max.+2°C až min.+8°C při okolní teplotě do +32°C. Automatické odtávání a odpařování kondenzátu. provedení na stavební sokl 150mm. </t>
  </si>
  <si>
    <t xml:space="preserve">**Nerezová kombinovaná výlevka. Spodní dřez o rozměrech min.400x400mm s odklápěcím nerezovým roštem. Vrchní umyvadlo min.370x240 mm slouží k opláchnutí rukou. </t>
  </si>
  <si>
    <t>Stojánková páková baterie</t>
  </si>
  <si>
    <t>Nářezový stroj s nožem o průměru min. 275 mm s uložením posuvného stolu našikmo. Vyroben z potravinářské hliníkové slitiny a nerezu. Regulace tloušťky plátku. Řemínkový pohon. Zabudované brusné zařízení. Řezná plocha min. 200x150 mm. Stroj musí být provozuschopný při umístění na pracovním stole o výšce 900mm dle dispozice. Elektrické připojení zásuvkou 230V.</t>
  </si>
  <si>
    <t xml:space="preserve">Mlýnek na maso. Složení mlecí hlavy 1x nuž, 1x šajba. Kulatý plnící otvor. Olejový box převodovky. Průměr mlecí hlavy  82 mm. Výkon min. 300 kg/hod. </t>
  </si>
  <si>
    <t>Krouhač zeleniny. Asynchronní motor, nerezová hřídel, celokovový kryt motoru, 2 rychlosti: max.375/min.700 ot./min., výkon stroje: min.250 kg/hod. Vč. nerezového mobilního podstavce s možností vložení GN 1/1 pro zpracovanou surovnu</t>
  </si>
  <si>
    <t>Dělička těsta. Robustní provedení pro trvalý provoz. Rozdělování těsta na min.33 dílků, s velikostí jednotlivých dílů od max. 35gr do min. 100gr. Dělička je v pojídzném provedení, vybavena bezpečnostním spínačem.</t>
  </si>
  <si>
    <t xml:space="preserve">Digitální váha stolní. Váživosti 15kg, dílek 52g. Rozměr nerezové vážní plochy min.: 300 x 300mm. ES ověření. Displej LCD podsvícený. Elektrické připojení zásuvkou 230V přes adaptér, alternativní napájení: vestavěný dobíjecí akumulátor. Komunikace: sériové rozhraní RS-232. </t>
  </si>
  <si>
    <t>Chladící komora na odpad s předním i horním otvíráním, na 2x nádobu o objemu min. 200l, automatické odpařování kondenzátunerezová úprava vnitřního prostoru, teplotní rozsah max. 4°C až min. +10°C</t>
  </si>
  <si>
    <t>Vířič na nápoje min.3x12 litrů, vertikální lopatkový systém víření, regulace teploty nápoje max.2°C až min.8°C, hranatá nádoba z plastu, nerezové provedení</t>
  </si>
  <si>
    <t>Nerezová nástěnná digestoř vč. tukových lamelových filtrů, LED osvětlení, nádobky na sběr kondenzátu</t>
  </si>
  <si>
    <t>Nerezová nástěnná digestoř vč. tukových lamelových filtrů, nádobky na sběr kondenzátu</t>
  </si>
  <si>
    <t>Řízení chodu varných a mycích technologií</t>
  </si>
  <si>
    <t>Demontáž stávajícího vybavení kuchyně vč.ekologické likvidace</t>
  </si>
  <si>
    <t>Zaškolení kuchařem v rozsahu 18ti hodin (1 den zaškolení personálu + 2 dny ostré vaření s personálem)</t>
  </si>
  <si>
    <t>Koordinace s dodavatelem stavebních prací (účast na KD stavby, kontrola a přejímka stavební připravenosti pro instalaci gastro)</t>
  </si>
  <si>
    <t>1.18.10</t>
  </si>
  <si>
    <t>1.17.30</t>
  </si>
  <si>
    <t>1.21.09</t>
  </si>
  <si>
    <t>2.07.13</t>
  </si>
  <si>
    <t xml:space="preserve">**Nerezový stůl, 1x police, 1x vevařený dřez 600x500x350, jednolitá pracovní deska v bezesparém provedení, provedení na stavební sokl 150mm </t>
  </si>
  <si>
    <t xml:space="preserve">Chladící box (bezbariérový se zapuštěnou podlahou) a chladící jednotku. Požadovaná skladovací teplota max. -2°C/min. +8°C. Chladící box je tvořen sendvičovou panelovou stěnou – min.80 mm. Podlaha s nerezovou, protiskluzovou pochozí částí. Box vybaven chladírenskými dveřmi (rozměr min.800x2000mm). Stěny boxu uvnitř olištovány hygienickými PVC lištami. Vnější lišty budou plechové Zn – barvy bíle RAL 9010. Mezery mezi panelovou stěnou boxu a stavební kcí budou zakryty nerezovými lištami. </t>
  </si>
  <si>
    <t>**Sestava nerezových regálů ve tvaru U, 4 perforované police. Celková vnější délka regálů 8200mm.</t>
  </si>
  <si>
    <r>
      <t xml:space="preserve">Postmix - </t>
    </r>
    <r>
      <rPr>
        <b/>
        <sz val="11"/>
        <rFont val="Calibri"/>
        <family val="2"/>
        <charset val="238"/>
      </rPr>
      <t>dodávka provozovatele</t>
    </r>
  </si>
  <si>
    <t>Nerezová modulární pracovní plocha na skříňové podestavbě, 1x police, 1x vevařený dřez 600x500x350, 1x vevařené umyvadlo 290x400x200 s prolisem kolem umyvadla, výklopný odpadkový koš pod umyvadlem, blok 3 zásuvek pro GN 1/1, jednolitá pracovní deska v bezesparém provedení s poz. 2.07.13, provedení na stavební sokl 150mm</t>
  </si>
  <si>
    <t>Lze nabídnout pouze spotřebiče splňující nejvyšší dostupnou energetickou třídu dle příslušné legislativy pro daný typ spotřebiče.  Zařízení musí respektovat stavební dispozici a veškerou projektovou připravenost pro napojení veškerých médií elektro, ZTI a VZT. Povolená tolerance parametrů +/-10% pokud není uvedeno maximum či minimum.</t>
  </si>
  <si>
    <r>
      <t xml:space="preserve">Sušička (průmyslová) - </t>
    </r>
    <r>
      <rPr>
        <b/>
        <sz val="11"/>
        <rFont val="Calibri"/>
        <family val="2"/>
        <charset val="238"/>
      </rPr>
      <t>dodávka provozovatele</t>
    </r>
  </si>
  <si>
    <r>
      <t xml:space="preserve">Pračka (průmyslová) - </t>
    </r>
    <r>
      <rPr>
        <b/>
        <sz val="11"/>
        <rFont val="Calibri"/>
        <family val="2"/>
        <charset val="238"/>
      </rPr>
      <t>dodávka provozovatele</t>
    </r>
  </si>
  <si>
    <t>**Nerezová uzamykatelná skříň, 2x křídlové dveře, 3x vnitřní police</t>
  </si>
  <si>
    <t>Příslušenství pro varný blok 2: 1x Vozík pro vyprazdňování varné vany včetně GN1/1; 2x Děrovaná varná vložka GN 1/1-195 se sklopnými držadly; 2x Rošt na dno varné vany zakrývající celou varnou plochu; 1x Plná lopatka pro vyprazdňování varné vany; 1x Perforovaná lopatka pro vyprazdňování varné vany; 1x Nerezové kopisto; 1x Nerezová špachtle; 2x hrnec s poklicí min. 3l; 2x hrnec s poklicí min. 5l</t>
  </si>
  <si>
    <t>Polyetylénová krájecí deska s protiskluzovými nožkami</t>
  </si>
  <si>
    <t>Plátkovač pro zpracování cibule, okurek, paprik</t>
  </si>
  <si>
    <t>Plátkovač pro zpracování žampiónů, rajčat, pórku</t>
  </si>
  <si>
    <t>Strouhač pro zpracování mrkve</t>
  </si>
  <si>
    <t>Nudličkovač pro zpracování kořenová zeleniny, cuket, okurek</t>
  </si>
  <si>
    <t>Kostičkovač pro zpracování brambor, kořenové zeleniny</t>
  </si>
  <si>
    <t>Termoport s vrchním plněním. Kapacita 1 x GN 1/1-200. Dvouplášťový korpus a izolace z PUR pěny bez freonů. Teplota horkých pokrmů do 100°C. U teplých jídel (75°C) pokles teploty max. o 1,5 °C za hodinu. Možnost výměny spodních pojezdových lyžin. Nerezové panty.</t>
  </si>
  <si>
    <t>Termoport s bočním plněním. Kapacita 2 x GN 1/1-150. Dvouplášťový korpus a izolace z PUR pěny bez freonů. Teplota horkých pokrmů do 100°C. U teplých jídel (75°C) pokles teploty max. o 1,5 °C za hodinu. Možnost výměny spodních pojezdových lyžin. Nerezové panty. Křídlová dvířka. 12 párů zásuvů. Rozteč zásuvů min. 35 mm. Úhel otevření dvěří 270°.</t>
  </si>
  <si>
    <t>Gastronádoba GN 1/1-200 se sklopnými držadly</t>
  </si>
  <si>
    <t>Gastronádoba GN 1/1-100 se sklopnými držadly</t>
  </si>
  <si>
    <t>Gastronádoba GN 1/1-65 se sklopnými držadly</t>
  </si>
  <si>
    <t>Víko pro GN 1/1 s výřezy pro držadla a silikonovým těsněním</t>
  </si>
  <si>
    <t>Přepravní systém - 1.sada</t>
  </si>
  <si>
    <t>Přepravní systém - 2.sada</t>
  </si>
  <si>
    <t>1</t>
  </si>
  <si>
    <t>Příslušenství pro varný blok 1: 2x Vozík pro vyprazdňování varné vany včetně GN1/1; 13x Děrovaná varná vložka GN 1/1-195 se sklopnými držadly; 8x Rošt na dno varné vany zakrývající celou varnou plochu; 2x Plná lopatka pro vyprazdňování varné vany; 2x Perforovaná lopatka pro vyprazdňování varné vany; 2x Nerezové kopisto; 2x Nerezová špachtle; 2x Síto na noky pr. 8 mm; 2x hrnec s poklicí min. 3l; 2x hrnec s poklicí min. 5l</t>
  </si>
  <si>
    <t>1.17.01+1.17.02+1.17.03+1.17.04</t>
  </si>
  <si>
    <t>Mycí automat na přepravní nádobí (termoporty a gastronádoby) se sytémem úspory energie s eliminací úniku páry mimo mycí stroj, pro 1 mycí koše min.1200x690mm najednou. Spotřeba vody na 1 cyklus maximálně 9l. Dodatečná filtrace vody (mimo systém filtračních sít) mycího tanku s předmycí funkcí se sensorem znečištění vody v mycím tanku a dodatečným dopouštěním čisté vody mimo vodu z oplachu dle intenzity znečištění mycí vody. Hygienické provedení mycí komory bez trubek a hadic. Zabudovaný atmosférický bojler s oplachovým čerpadlem; spouštění oplachu až při dosažení správné oplachové teploty. Automatické spouštění a zdvih houbny. Pozvolný náběh mycího čerpadla. Zpětný vzduchový ventil (třídy A). Elektronický ovládací panel s textovým ukazatelem. Autodiagnostický systém detekce závad. Samočistící cyklus. Hygienické samovypouštěcí mycí čerpadla. Dávkovač mycího a oplachového prostředku a odpadní čerpadlo. Příprava pro napojení na HACCP. Připojení na teplou vodu, libovolně přestavitelné na studenou vodu. Nakládací výška min. 650mm. Standartní přednastavitelné mycí časy minimálně: 3. Kapacita min.: 30košů/h. Spotřeba elektrické energie na 1 mycí cyklus max. 1,2kWh. Integrovaný wifi  nebo bluetooth modul. Připravenost k napojení inteligentního energetického optimalizačního zařízení pro redukci výkonových špiček dle DIN 18875.</t>
  </si>
  <si>
    <t>Chladící skříň pro GN2/1, netto objem vnitřního prostoru min. 420 litrů dle ČSN EN ISO 22041*, teplotní rozsah max. -2°C až min. +8°C, energetická třída min. A dle nařízení EU 2015/1094-IV*, klimatická třída min. 5 dle ČSN EN ISO 22041*. Vnitřní a vnější konstrukce z nerezové oceli min. dle ČSN EN 10088-2/EN 10088-3 (EN: X5CrNi18-10, 1.4301)*. Digitální ovládací panel s teplotním displejem a tlačítky pro nastavení. Optimalizovaná nucená cirkulace vzduchu. Na místě zaměnitelné panty dveří, zámek dveří, mikrospínač pro vypnutí ventilátoru při otevření dveří, vestavěná monobloková chladicí jednotka, automatické odmrazování, samouzavírací dvířka s fixační polohou, magnetické těsnění. Lisované vsuny pro rošty. Připojení elektrické energie zásuvkou 230V.</t>
  </si>
  <si>
    <t>Regálový vozík z nerezové oceli min. dle ČSN EN 10088-2/EN 10088-3 (EN: X5CrNi18-10, 1.4301)*, 4 otočná kola 2 z toho s brzdou o průměru min.125mm min. dle DIN 18867-8*, konstrukce s uzavřených profilů, zásuvy nad sebou pro min. 18 GN 1/1-100 nebo 36 GN 1/2-100, s roztečí zásuvů min.70mm, nárazníky v rozích. Konstrukce vozíku je celosvařovaná.</t>
  </si>
  <si>
    <t>Pojizdná namáčecí vana s výpustí. Konstrukce z nerezové oceli min. dle ČSN EN 10088-2/EN 10088-3 (EN: X5CrNi18-10, 1.4301)*. Objem vany min. 100l, 4 otočná kola s brzdou o průměru min.125mm min. dle DIN 18867-8*.</t>
  </si>
  <si>
    <t>Odvodňovací žlab s protiskluzný roštem. Konstrukce z nerezové oceli min. dle ČSN EN 10088-2/EN 10088-3 (EN: X5CrNi18-10, 1.4301)*. Všechny hrany žlabu mají rádius 1,5mm. Mřížkový rošt je vyroben z nerezové oceli min. dle ČSN EN 10088-2/EN 10088-3 (EN: X5CrNi18-10, 1.4301)*, tloušťky materiálu min. 2mm a je opatřen protiskluznou ochranou. Tělo vpusti o průměru 210mm je na pevno přivařeno ke spod žlabu. Vpusť obsahuje lehce vyjímatelný koš na nečistoty a sifon. Odtok vede svisle z vpusti, průměr trubkového odtoku je 110mm.</t>
  </si>
  <si>
    <t xml:space="preserve">Šokový zchlazovač – zavážecí (včetně zavážecího – etážového vozíku), bezprahová instalace na podlahu. s vlastním integrovaným agregátem. Provedení: celonerezové min. dle ČSN EN 10088-2/EN 10088-3 (EN: X5CrNi18-10, 1.4301)* -  vnitřní i vnější část. Kapacita vozíku: min. 17GN 1/1 65mm. Kapacita zchlazení: z +70°C na +3°C min. 60kg za max. 90min. Jednobodová pokrmová sonda vpichová. Automatické rozpoznání špatně zasunuté pokrmové sondy. Odtávání výparníku horkým plynem. Kontrola kritických teplotních bodů (HACCP). Izolace stěn min. 60mm. Funkce samozavírání. Ovládací elektronický panel s textovým a číselným displejem. Možnost uložení min. 20 programů. Plastové nárazníky na vozíku. Zchlazování na teplotu nebo na čas. </t>
  </si>
  <si>
    <t xml:space="preserve">Banketový vozík vyhřívaný. Vnitřní a vnější konstrukce z nerezové oceli min. dle ČSN EN 10088-2/EN 10088-3 (EN: X5CrNi18-10, 1.4301)*. Dvouplášťové provedení vč. tepelné izolace. Křídlové otevírání dneří. Rozsah teploty od max.30°C - min. 95°C. Konvekční vytápění, včetně zvlhčovací nádobky. Digitální regulace teploty, regulace vlhkosti. 4 otočná kola 2 z toho s brzdou o průměru min.125mm min. dle DIN 18867-8*. Počet zásuvů min.30, rozteč zásuvů min.35mm. Výška nejvyššího (posledního) zásuvu pro GN ve výšce max.1600mm. Pryžové nárazníky v rozích, nebo celoobvodový. Min.IPX5*. Elektrické připojení 230V zásuvkou. </t>
  </si>
  <si>
    <t>Chladicí stůl pro GN 1/1, 3x dveře, vnitřní prostor bez výparníku s nuceným oběhem vzduchu, automatické odtávání. Vnitřní a vnější konstrukce z nerezové oceli min. dle ČSN EN 10088-2/EN 10088-3 (EN: X5CrNi18-10, 1.4301)*. Netto objem vnitřního prosotu min. 220l dle ČSN EN ISO 22041*. Rozsah teplot max.-2°C/min.+8°C. Digitální temostat. Energetická třída min. A dle nařízení EU 2015/1094-IV*, klimatická třída min. 5 dle ČSN EN ISO 22041*. Provedení na stavební sokl 150mm. Elektrické připojení 230V.</t>
  </si>
  <si>
    <t>Univerzální kuchyňský robot vč. příslušenství: 1x kotlík 60l včetně vozíku pro kotlík; 1x metla pro koltík 60l; 1x hák pro kotlík 60l; 1x míchač pro kotlík 60l. Plynulá regulace otáček max.75 - min.280 ot./min.. Spouštění a zvedání kotlíku s motorickým zdvihem. Elektrické připojení 400V.</t>
  </si>
  <si>
    <t>Chladicí stůl pro GN 1/1, 2x dveře, vnitřní prostor bez výparníku s nuceným oběhem vzduchu, automatické odtávání. Vnitřní a vnější konstrukce z nerezové oceli min. dle ČSN EN 10088-2/EN 10088-3 (EN: X5CrNi18-10, 1.4301)*. Netto objem vnitřního prosotu min. 150l dle ČSN EN ISO 22041*. Rozsah teplot max.-2°C/min.+8°C. Digitální temostat. Energetická třída min. A dle nařízení EU 2015/1094-IV*, klimatická třída min. 5 dle ČSN EN ISO 22041*. Provedení na stavební sokl 150mm. Elektrické připojení 230V.</t>
  </si>
  <si>
    <t xml:space="preserve">Myčka černého nádobí průchozí s kondenzací a redukcí páry po mycím cyklu (požadavek na ventilaci max. 150m3/h). S automatickým zdvihem korby, umožňující mytí silně znečištěného (z pečení například v konvektomatu) nádobí bez ručního předmytí a namáčení, výsledkem mytí je vizuálně a hygienicky čisté provozní nádobí pro bezpečné použití v kuchyni. S referenční kapacitou min.  6GN1/1-65, nebo 3GN1/1-200 a 3GN1/1 - 65 na jeden mycí cyklus. Hodinový mycí referenční výkon min. 140GN1/1-65/hodina; včetně příslušenství k mytí hrnců, pánví,naběraček, metel, táců, vík gastronádob, gastronádob velikostí GN 1/1 - GN 1/9. Atmosferický izolovaný boiler v kombinaci s oplachovým čerpadlem, spuštění oplachu vázáno na dosažení správné oplachové teploty v boileru. Elektronický ovládací panel, min. 6 mycích programů. Veškeré hlavní vnitřní komponenty jakož i venkovní panely vyrobeny z nerezové oceli min. dle ČSN EN 10088-2/EN 10088-3 (EN: X5CrNi18-10, 1.4301)*, mycí nádrž vyrobena z ušlechtilé nerezové oceli min. dle ČSN EN 10088-2/EN 10088-3 (EN: X5CrNi18-10, 1.4301)*. Elektronický ovládací panel s textovým a grafickým displejem ve výšce, tak že lze obsluhovat zařízení ve vzpřímené poloze obsluhy. Ochrana proti vodě min.IPX5*. Připojení na teplou vodu. Včetně dávkovačů mycího a oplachového prostředku. Spotřeba vody na 1 mycí cyklus max. 8l (včetně spotřeby položky 1.23.01). Spotřeba elektrické energie na 1 mycí cyklus max. 1kWh. Připravenost k napojení inteligentního energetického optimalizačního zařízení pro redukci výkonových špiček dle DIN 18875*. </t>
  </si>
  <si>
    <t>Mrazící skříň pro GN2/1, netto objem vnitřního prostoru min. 420 litrů dle ČSN EN ISO 22041*, teplotní rozsah max. -18°C až min. -22°C, energetická třída min. B dle nařízení EU 2015/1094-IV*, klimatická třída min. 5 dle ČSN EN ISO 22041* Vnitřní a vnější konstrukce z nerezové oceli min. dle ČSN EN 10088-2/EN 10088-3 (EN: X5CrNi18-10, 1.4301)*. Digitální ovládací panel s teplotním displejem a tlačítky pro nastavení. Optimalizovaná nucená cirkulace vzduchu. Na místě zaměnitelné panty dveří, zámek dveří, mikrospínač pro vypnutí ventilátoru při otevření dveří, vestavěná monobloková chladicí jednotka, automatické odmrazování, samouzavírací dvířka s fixační polohou, magnetické těsnění. Lisované vsuny pro rošty. Připojení elektrické energie zásuvkou 230V.</t>
  </si>
  <si>
    <t xml:space="preserve">Vyhřívaný zásobník na nádobí univerzální 1-tubusový, možnost vložení všech tvarů nádobí: kulaté až do průměru 29 cm (půdorysně do plochy  šachty), 4 kulaté do průměru 120mm (půdorysně do plochy šachty), čtercové, obdelníkové, oválné. Kapacita min.80 talířů až do průměru min. 290mm. Regulace teploty v rozsahu max.30°C - min.110°C. Zásobník umožňuje úplné vyjmutí šachty pro lepší čištění,pro nastavení pružin a pro servísní přistup. Konstrukce z nerezové oceli min. dle ČSN EN 10088-2/EN 10088-3 (EN: X5CrNi18-10, 1.4301)*, 4 otočná kola 2 z toho s brzdou o průměru min.125mm min. dle DIN 18867-8*. Min.IPX5*. Elektrické připojení elektrickou zásuvkou 230V. </t>
  </si>
  <si>
    <t xml:space="preserve">Vyhřívaný výdejní vozík pro 3x GN1/1-200. Ovládání na delší straně. Vany umožňují i ohřev bez vody (pro suchý i vlhký provoz – dle typu jídel). Konstrukce z nerezové oceli min. dle ČSN EN 10088-2/EN 10088-3 (EN: X5CrNi18-10, 1.4301)*, 4 otočná kola 2 z toho s brzdou o průměru min.125mm min. dle DIN 18867-8*. Spodní police je pevně přivařena. Vany bezespárově vevařené, v horní části s profilem pro odtékání kondenzované vody zpět do vany. Min. IPX 4*. Pracovní teplota max.30°C – min.95°C ovládané přes termostat. Min.IPX4*. Elektrické připojení elektrickou zásuvkou 230V. </t>
  </si>
  <si>
    <t xml:space="preserve">Vyhřívaný výdejní vozík pro 2x GN1/1-200. Ovládání na delší straně. Vany umožňují i ohřev bez vody (pro suchý i vlhký provoz – dle typu jídel). Konstrukce z nerezové oceli min. dle ČSN EN 10088-2/EN 10088-3 (EN: X5CrNi18-10, 1.4301)*, 4 otočná kola 2 z toho s brzdou o průměru min.125mm min. dle DIN 18867-8*. Spodní police je pevně přivařena. Vany bezespárově vevařené, v horní části s profilem pro odtékání kondenzované vody zpět do vany. Min. IPX 4*. Pracovní teplota max.30°C – min.95°C ovládané přes termostat. Min.IPX4*. Elektrické připojení elektrickou zásuvkou 230V. </t>
  </si>
  <si>
    <t>Zařízení pro optimalizaci elektrické energie na redukci výkonových špiček u tepelných spotřebičů (1x 1.17.01; 1x 1.17.02; 1x 1.17.03; 1x 1.17.04; 1x 1.17.12; 1x 1.17.15; 1x 1.17.16; 1x 1.17.16a; 1x 2.07.07; 1x 2.07.13) a mycích spotřebičů (1x 1.02.01; 1x 1.23.02; 1x 2.05.01) bez omezení provozu a délky tepelné přípravy . Komunikace mezi spotřebiči a řídícím systemém dle norny DIN 18875. Systém umožňuje dosáhnout koeficient souběhu  technologie 0,4-0,5. Regulace skládající se z centrální jednotky a vstupních/výstupních modulů a řídícího PC. Automatické dodržování naprogramovaných minimálních a maximálních spínacích časů. Strategie řízení zapojují do optimalizace všechny spotřebiče a ty fungují zcela bez priority. Systém umožňuje zaznamenávat spotřeby jednotlivých zařízení  a umí zaznamenávat i spotřebu celého gastroprovozu. Měření spotřeby el. energie u každého spotřebiče samostatně  aktivní metodou tj. přímým měřením. Databáze uložení spotřeb min. 2 měsíce.  Systém je schopen vyhodnotit, které spotřebiče jsou momentálně v provozu a dále umí vyhodnotit nutnost daného spotřebiče odebírat elektrickou energii. Fungování je u každého jednotlivého spotřebiče zjištěno pomocí měřící techniky a zahrnuto do celkové strategie optimalizace. Redukuje odběrové špičky o 50-60% bez omezení provozu.  Vyloučení překročení mezní hodnoty odběru elektrické energie. Každému spotřebiči je přiřazen ruční/automatický spínač, pomocí kterého může být tento spotřebič v případě poruchy nebo nutnosti servisního zásahu cíleně vyřazen ze systému řízení. Při výpadku některé komponenty přejdou spotřebiče do definovaného stavu (většinou nouzového vypnutí) a mohou být až do odstranění poruchy dále ovládány pomocí ručního/automatického spínače - zabránění překročení odběrového maxima. Možnost regulace kvality vzduchu v  kuchyni s přímou vazbou na VZT. Možnost změny priorit přes webové rozhraní zaškolenou obsluhou kuchyně. Vzdálený přístup přes LAN. Monitorovaní spotřeby el. energie celé kuchyně přes webové rozhraní v počítači provozovatele. Volba různých úrovní přístupů k aplikaci. Ovládací software  v českém jazyce.  Ovládání skrze barevnou dotykovou obrazovku. Vstupní a výstupní moduly jsou propojeny s centrální jednotkou datovým kabelem BUS po sběrnici. Spotřebiče  musí být připraveny výrobcem  pro napojení inteligentního energetického optimalizačního zařízení na redukci výkonových špiček dle DIN 18875(umožnuje se nabídnout jiné rovnocenné řešení). Řízení a komunikace s 1/4 hod. maxima s dodavatelem el. energie min. ve 3 stupních volitelných přes webové rozhraní zaškolenou obsluhou kuchyně. Přímá regulace výkonu VZT na aktuálním výkonovém zatížení kuchyně. Možnost regulace kvality kvality vzduchu v kuchyni s přímou vazbou na VZT. Součástí regulace je plnohodnotné průmyslové PC, které je přímo spojeno s řídícím systémem regulace. PC má funkce uložiště záložního resetovacího systému a uložiště dat v editovatelné podobě.  Monitorování spotřeb el. energie celé kuchyně přes webové rozhraní v počítači provozovatele. Propojení s Mar a VZT.Dodávku výše uvedeného zajistí dodavatel technologie (GASTRA). Propojení mezi spotřebičem a regulačním členem kabelem CYKY 7x1,5 zajistí dodavatel stavby.</t>
  </si>
  <si>
    <t xml:space="preserve">Varné centrum je sestaveno z jednotlivých komponentů, které jsou vzájemně spojeny plným svařením z boků, aby bylo zabráněno zatékání mezi jednotlivé komponenty, za komponenty a do stavebního soklu. Nosné díly, rámové konstrukce a případné šroubové spojení ve varném bloku, stejně tak vnější krycí panely, budou vyrobeny z nerezové oceli třídy min. dle ČSN EN 10088‑1,2,3 (1.4301) / jiné rovnocenné označení, např. AISI 304 / X5CrNi18‑10. Je přípustné i takové řešení, kdy pomocí hygienického systémové spoje je zcela zabráněno zatékání mezi jednotlivými zařízeními ze strany.Takové spoje musí být originálním konstrukčním prvkem výrobce varného centra a musí prokazatelně splnit podmínku zamezení protečení tekutiny či tuku do spoje z důvodu hygieny a bezpečnosti.Přípustný je tupý spoj pouze , je-li svařený do monobloku plným svárem v celé délce spáry, nebo takovým spojením ve kterém není horizontální spára propojena tupým spojem bez toho, aniž by zakrytování takového spoje zamezilo vzniku horizontální spáry bez překrytí, tedy tak, aby bylo zamezeno vniknutí tekutin do spoje. Není přípustné a je tedy vyloučeno použití gumy, tmelů a silikonů. </t>
  </si>
  <si>
    <t>Varné centrum je sestaveno z jednotlivých komponentů, které jsou vzájemně spojeny plným svařením z boků, aby bylo zabráněno zatékání mezi jednotlivé komponenty, za komponenty a do stavebního soklu. Nosné díly, rámové konstrukce a případné šroubové spojení ve varném bloku, stejně tak vnější krycí panely, budou vyrobeny z nerezové oceli třídy min. dle ČSN EN 10088‑1,2,3 (1.4301) / jiné rovnocenné označení, např. AISI 304 / X5CrNi18‑10. Je přípustné i takové řešení, kdy pomocí hygienického systémové spoje je zcela zabráněno zatékání mezi jednotlivými zařízeními ze strany.Takové spoje musí být originálním konstrukčním prvkem výrobce varného centra a musí prokazatelně splnit podmínku zamezení protečení tekutiny či tuku do spoje z důvodu hygieny a bezpečnosti.Přípustný je tupý spoj pouze , je-li svařený do monobloku plným svárem v celé délce spáry, nebo takovým spojením ve kterém není horizontální spára propojena tupým spojem bez toho, aniž by zakrytování takového spoje zamezilo vzniku horizontální spáry bez překrytí, tedy tak, aby bylo zamezeno vniknutí tekutin do spoje. Není přípustné a je tedy vyloučeno použití gumy, tmelů a silikonů. Varné centrum musí respektovat stavební dispozici a veškerou projektovou připravenost pro napojení veškerých médií elektro, ZTI a VZT. Povolená tolerance parametrů +/-10% pokud není uvedeno maximum či minimum.  Při kontaktu pracovní plochy minimálně v prostoru varné vany se zadní stěnou bude pracovní plocha vybavena zadním lemem.</t>
  </si>
  <si>
    <t>Kapacity vaření a  funkce ve varného centra: 
- 1 x Varná vana na polévky. Min. užitný objem 200 l. Celkem dospělých porcí: 669. Funkce: Vaření; jemné vaření; restovaní v rozmezí 50°C – 250°C s vsázkou chlazeného masa min. 20kg/vsázka; nízkoteplotní vaření s pokrmovou sondou (noční úpravy); vaření mléčných pokrmů, vaření v GN 1/1 150-200 v min. počtu 6 ks.
- 1x Varná vana na hlavní jídlo č. 1: omáčky s restovaným základem; řízky; karbanátky; guláš; ragú; masové nudličky; koblížky; dušené zelí; luštěniny apod. Min. užitný objem 139 l. Celkem dospělých porcí: 468. Funkce: restovaní v rozmezí 50°C – 250°C s vsázkou chlazeného masa min. 20 kg/vsázka; nízkoteplotní vaření s pokrmovou sondou (noční úpravy); vaření mléčných pokrmů; vaření v GN 1/1 150-200 v min. počtu 3 ks. Smažení – fritovaní řízků ve fritovacích koších s automatickým zdvihem košů v rozmezí 150°C – 190°C.
- 1x Varná vana na hlavní jídlo č. 2: omáčky s restovaným základem; řízky; karbanátky; guláš; ragú; masové nudličky; koblížky; dušené zelí; luštěniny; krupicová kaše apod. Min užitný objem 76 l. Celkem dospělých porcí: 191. Funkce: restovaní v rozmezí 50°C – 250°C s vsázkou chlazeného masa min. 15 kg/ vsázka; nízkoteplotní vaření s pokrmovou sondou (noční úpravy); vaření mléčných pokrmů; vaření v GN 1/1 150-200 v min. počtu 2 ks. Smažení – fritovaní řízků ve fritovacích koších s automatickým zdvihem košů v rozmezí 150°C – 190°C.
- 1 Indukční sporák: min. 2 plotny vedle sebe. Nastavení času min. 90 min. Nastavení teploty do min. 250°C. Nastavení výkonu min. 30 výkonových stupňů.
- 3 x Neutrální plocha pro odkládaní GN 1/1. 
Minimální technické parametry varných van:
- Varné vany z materiálu min. dle ČSN EN 10088‑1,2,3 (1.4401) / jiné rovnocenné označení, např. AISI 316 / X5CrNiMo17‑12‑2.
- Varné vany s výpustným ventil 2" z materiálu min. dle ČSN EN 10088‑1,2,3 (1.4401) / jiné rovnocenné označení, např. AISI 316 / X5CrNiMo17‑12‑2.
- Rámová konstrukce s opláštění varných center modulárních zařízení z materiálu min. dle ČSN EN 10088‑1,2,3 (1.4301) / jiné rovnocenné označení, např. AISI 304 / X5CrNi18‑10.
- Izolované dvouplášťové víko s těsněním bez větracích otvorů.
- Automatický zdvih varných košů pro min. varné vany uvedené výše.
- Varné vany vybavené pokrmovými sondami umístěné ve víku zařízení.
- Ovládání procesů v českém jazyce pomocí dotykové obrazovky umístěné v min. výšce min. 850 mm.
- Česká kuchařská databáze součástí ovládaní varných van.
- Všechny zařízení varných center vybavený systémem proti přetečení vařených tekutin.
- Všechny varné vany musí mýt sprchu pro čištění stroje.
- Záznamy HACCP.
- Zápis spotřeby el. energie u každého varného procesu. 
- Integrovaná elektrická zásuvka 230V s příkonem 0,5kW pro napájení příslušenství.
- Spotřeba el. energie na kg/vody dle DIN 18873-5:2016-02 max. 0,160 kW  - doložit  prohlášení výrobce.
- Krytí min. IPX5.
- Připravenost k napojení inteligentního energetického optimalizačního zařízení pro redukci výkonových špiček dle DIN 18875*.</t>
  </si>
  <si>
    <t>Varné centrum modulární (poz.1.17.16+1.17.16a+1.17.28) na stavebním soklu 150-200mm vysokém. Všechny zařízení spojeny do jednotného celku systémovým spojem, bez možností zatékání tekutin mezi a za stroje a do stavebního soklu. Varné centrum je připraveno tak, aby bylo možné připravovat minimálně 3 druhy diet bez využití ostatní varné, chladící a skladovací technologie kuchyně (kromě poz. 1.17.15 a 1.17.29).
Počet varných van min: 1. Maximální délka varného centra: 3300mm. Instalovaný příkon elektrické energie tohoto varného bloku max: 47kW.</t>
  </si>
  <si>
    <t>**Nerezový stůl ve tvaru L, 1x police, 1x vevařený dřez 600x500x350, 1x vevařené umyvadlo 290x400x200 s prolisem kolem umyvadla, výklopný odpadkový koš pod umyvadlem, snížená pracovní plocha pro umístění konvektomatu pol. 1.17.15, tak aby nejvyšší zásuv pro GN byl ve výšce max. 1600 mm, jednolitá pracovní deska v bezesparém provedení, provedení na stavební sokl 150-200mm. Bezesparé napojení na varné centrum modulární (poz.1.17.16+1.17.16a+1.17.28).</t>
  </si>
  <si>
    <t xml:space="preserve">Změkčovač na teplou vodu: Sestava ze dvou media tanků se společným objemovým řídícím ventilem, který automaticky kontroluje “změkčovací” proces, regeneraci ionexu, proplach náplně a přepínání z jednoho tanku na druhý. Změkčovač pracuje plně automaticky, obsluha pouze doplňuje regenerační sůl. Průtok doporučený min. 30 l/min. Uspořádání systému duplex –střídavý. Regenerace katexového lože protiproudová. Provozní teplota 2 – 65 °C. Množství ionexu min.4 l / tank. Provoz změkčovače bez připojení k el. síti. </t>
  </si>
  <si>
    <t>Samotřídící stanice pro sběr použitého nádobí, nerezová, jeden kompaktní celek s napojením na mycí systém. Tvořena nerezovou skříňkou se dvěmi otvory pro umístění odpadních nádob na shoz zbytků strávníkem (rozměr skříňky 1280x390x900mm); vč. 2x odpadní plastové nádoby; pojezdová nerezová dráha trubková 4960x350mm; prostor pro odkládání nádobí strávníkem pro min. 6x mycí koš 500x500mm (tato část je sešikmená pod úhlem pro lepší odevzdávání nádobí ze strany strávníka), s perforací pro dostatečnou sanitaci mycí sprchou a s napojením na odpad); prostor pro příjem košů pro min. 9x mycí koš 500x500mm, tvořen válečkovým dopravníkem s vanou a napojením na odpad a myčku.</t>
  </si>
  <si>
    <t>Nerezový varný a přípravní modul pro regeneraci a dokončování pokrmů před výdejem (poz.2.07.08; 2.07.13) tvoří jeden ucelený bezesparý celek s jednolitou pracovní deskou v bezesparém provedení vč.spodní police aby bylo zamezeno zatékání do stavebního soklu. Síla pracovní desky min. 2mm. Provedení na stavební sokl 150-200mm vysoký.</t>
  </si>
  <si>
    <t xml:space="preserve">Nerezový varný a přípravní modul pro regeneraci a dokončování pokrmů před výdejem sestaven z jednotlivých komponentů, které jsou vzájemně spojeny plným svařením z boků, aby bylo zabráněno zatékání mezi jednotlivé komponenty a do stavebního soklu.Nosné díly, rámové konstrukce a případné šroubové spojení ve varném bloku, stejně tak vnější krycí panely, budou vyrobeny z nerezové oceli třídy min. dle ČSN EN 10088‑1,2,3 (1.4301) / jiné rovnocenné označení, např. AISI 304 / X5CrNi18‑10. Je přípustné i takové řešení, kdy pomocí hygienického systémové spoje je zcela zabráněno zatékání mezi jednotlivým zařízením ze strany.Takové spoje musí být originálním konstrukčním prvkem výrobce varného bloku a musí prokazatelně splnit podmínku zamezení protečení tekutiny či tuku do spoje z důvodu hygieny a bezpečnosti.Přípustný je tupý spoj pouze , je-li svařený do monobloku plným svárem v celé délce spáry, nebo takovým spojením ve kterém není horizontální spára propojena tupým spojem bez toho, aniž by zakrytování takového spoje zamezilo vzniku horizontální spáry bez překrytí, tedy tak, aby bylo zamezeno vniknutí tekutin do spoje. Není přípustné a je tedy vyloučeno použití gumy, tmelů a silikonů. </t>
  </si>
  <si>
    <t>Nerezový varný a přípravní modul pro regeneraci a dokončování pokrmů před výdejem sestaven z jednotlivých komponentů, které jsou vzájemně spojeny plným svařením z boků, aby bylo zabráněno zatékání mezi jednotlivé komponenty a do stavebního soklu.Nosné díly, rámové konstrukce a případné šroubové spojení ve varném bloku, stejně tak vnější krycí panely, budou vyrobeny z nerezové oceli třídy min. dle ČSN EN 10088‑1,2,3 (1.4301) / jiné rovnocenné označení, např. AISI 304 / X5CrNi18‑10. Je přípustné i takové řešení, kdy pomocí hygienického systémové spoje je zcela zabráněno zatékání mezi jednotlivým zařízením ze strany.Takové spoje musí být originálním konstrukčním prvkem výrobce varného bloku a musí prokazatelně splnit podmínku zamezení protečení tekutiny či tuku do spoje z důvodu hygieny a bezpečnosti.Přípustný je tupý spoj pouze , je-li svařený do monobloku plným svárem v celé délce spáry, nebo takovým spojením ve kterém není horizontální spára propojena tupým spojem bez toho, aniž by zakrytování takového spoje zamezilo vzniku horizontální spáry bez překrytí, tedy tak, aby bylo zamezeno vniknutí tekutin do spoje. Není přípustné a je tedy vyloučeno použití gumy, tmelů a silikonů. Zařízení musí respektovat stavební dispozici a veškerou projektovou připravenost pro napojení veškerých médií elektro, ZTI a VZT. Povolená tolerance parametrů +/-10% pokud není uvedeno maximum či minimum.  Při kontaktu pracovní plochy minimálně v prostoru varné vany se zadní stěnou bude pracovní plocha vybavena zadním lemem.</t>
  </si>
  <si>
    <t xml:space="preserve">
- 1 Indukční sporák: min. 3 plotny vedle sebe. Nastavení času min. 90 min. Nastavení teploty do min. 250°C. Nastavení výkonu min. 30 výkonových stupňů.
Minimální technické parametry varných van(y):
- Integrovaná elektrická zásuvka 230V s příkonem 0,5kW pro napájení příslušenství.
- Krytí min. IPX5 celé zařízení.
- Připravenost k napojení inteligentního energetického optimalizačního zařízení pro redukci výkonových špiček dle DIN 18875*.</t>
  </si>
  <si>
    <t>Kapacity vaření a  funkce ve varného centra: 
- Varná(é) vana(y) . Celkový min. užitný objem 50 l. Funkce: Vaření; jemné vaření; restovaní v rozmezí 50°C – 250°C; nízkoteplotní vaření s pokrmovou sondou (noční úpravy); vaření mléčných pokrmů, vaření v GN 1/1 150-200 nebo jiné rovnocenné řešení v min. počtu 2 ks. Smažení – fritovaní řízků ve fritovacích koších s automatickým zdvihem košů v rozmezí 150°C – 190°C.
- 1 Indukční sporák: min. 3 plotny vedle sebe. Nastavení času min. 90 min. Nastavení teploty do min. 250°C. Nastavení výkonu min. 30 výkonových stupňů.
- 1x Neutrální pracovní plocha min. 600 mm.
Minimální technické parametry varných van(y):
- Varná(é) vana(y) z materiálu min. dle ČSN EN 10088‑1,2,3 (1.4301) / jiné rovnocenné označení, např. AISI 304 / X5CrNi18‑10.
- Rámová konstrukce s opláštění varných center modulárních zařízení z materiálu min. dle ČSN EN 10088‑1,2,3 (1.4301) / jiné rovnocenné označení, např. AISI 304 / X5CrNi18‑10.
- Izolované dvouplášťové víko s těsněním bez větracích otvorů.
- Automatický zdvih varných košů pro min. varnou/varné vanu/vany uvedené výše.
- Varné vany vybavené pokrmovými sondami umístěné ve víku zařízení.
- Ovládání procesů v českém jazyce pomocí dotykové obrazovky umístěné v min. výšce min. 850 mm.
- Česká kuchařská databáze součástí ovládaní varných van.
- Všechny zařízení varných center vybavený systémem proti přetečení vařených tekutin.
- Všechny varné vany musí mýt sprchu pro čištění stroje.
- Záznamy HACCP.
- Zápis spotřeby el. energie u každého varného procesu. 
- Integrovaná elektrická zásuvka 230V s příkonem 0,5kW pro napájení příslušenství.
- Spotřeba el. energie na kg/vody dle DIN 18873-5:2016-02 max. 0,160 kW  - doložit  prohlášení výrobce.
- Krytí min. IPX5.
- Připravenost k napojení inteligentního energetického optimalizačního zařízení pro redukci výkonových špiček dle DIN 18875*.</t>
  </si>
  <si>
    <t>Kutr stolní, nerezová nádoba min.5l. Kapacita plnění dle zpracováváne suroviny v rozsahu 1-3,2kg. Magnetický bezpečnostní systém. Automatický restart. 1  rychlosti otáček nože, max.1500 ot./min. Nerezová odnímatelná nádoba s držadlem a víkem. Připojení elektrické energie  400V.</t>
  </si>
  <si>
    <t xml:space="preserve">Mycí systém pro mytí stolního nádobí (talíře, polévkové misky, salátové misky, sklenice, příbory, tácy) s rekuperací tepla z odpadního vzduchu. Funkce mytí bez manuálního předmytí umývaného nádobí obsluhou a automatickou výměnou vody v nádržích. Min. počet nastavitelných rychlostí mytí 3. Rychlost mytí od max.120 do min.190 košů (500x500mm)/ hod. Samostatný automatický čistící systém mycího stroje. Mytí stolního nádobí dle normy DIN EN 17735 s rychlost mytí od max.120 do min.190 košů (500x500mm)/ hod. při všech rychlostech mytí. Složení stroje: předmycí zóna, mycí a oplachová zóna, sušící zóna. Směr mytí dle dispozice. Maximální využitelný prostor pro instalaci mycího systému: 3700x1100mm. Zásuvná výška min. 420mm. Konstrukce stroje bez přímého napojení na VZT odsávání. Hodnoty odváděného vzduchu: Množství odváděného vzduchu max. 350m3/hod. Teplota emitovaného vzduchu max.20°C. Vlhkost odváděného vzduchu max.95%. Spotřeba čerstvé vody max.200 l/hod. včetně regenerace v mycí nádrži. Hluboko tažené nerez vany. Nerezová mycí ramena čistitelná bez použití nářadí. Dotykové ovládání s obrazovkou - pro ovládání mycího automatu. Mycí stroj musí podporovat možnost stahování uživatelských dat přes USB výstup k dalšímu využití obsluhou. Četnost odebírání košů po umytí min. po 3 koších. Výstupní válečkový dopravník pro min.3 koše 500x500mm. Napojení na teplou vodu. Vzdálený přístup přes WIFI. Zobrazení spotřeby vody a elektrické energie na displeji. Připravenost k napojení inteligentního energetického optimalizačního zařízení pro redukci výkonových špiček dle DIN 18875*. </t>
  </si>
  <si>
    <t>Varné centrum modulární (poz.1.17.01+1.17.02+1.17.03+1.17.04) na stavebním soklu 150-200mm vysokém. Všechny zařízení spojeny do jednotného celku systémovým spojem, bez možností zatékání tekutin mezi a za stroje. Varné centrum má kapacitu jídel v přepočtu na dospělé porce 670 vč. 5 % rezervy. Skladba jídel: 100 % polévka; 70 % Hlavní jídlo č.1; 30% hlavní jídlo č. 2; Přílohy 100 %. Všechny varné vany musí mít zastupitelnost. Všechny varné vany musí umět uvařit kompletní pokrm bez zbytečného překládání z jednoho zařízení do druhého.
Počet varných van min: 3. Maximální délka varného centra: 5400mm. Instalovaný příkon elektrické energie tohoto varného bloku max: 110kW.</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</si>
</sst>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Kč&quot;_-;\-* #,##0.00\ &quot;Kč&quot;_-;_-* &quot;-&quot;??\ &quot;Kč&quot;_-;_-@_-"/>
    <numFmt numFmtId="164" formatCode="_-* #,##0.00&quot; Kč&quot;_-;\-* #,##0.00&quot; Kč&quot;_-;_-* \-??&quot; Kč&quot;_-;_-@_-"/>
    <numFmt numFmtId="165" formatCode="0.00000"/>
  </numFmts>
  <fonts count="14">
    <font>
      <sz val="11"/>
      <color theme="1"/>
      <name val="Aptos Narrow"/>
      <family val="2"/>
      <charset val="238"/>
      <scheme val="minor"/>
    </font>
    <font>
      <sz val="11"/>
      <name val="Aptos Narrow"/>
      <family val="2"/>
      <charset val="238"/>
      <scheme val="minor"/>
    </font>
    <font>
      <sz val="11"/>
      <color theme="1"/>
      <name val="Aptos Narrow"/>
      <family val="2"/>
      <charset val="238"/>
      <scheme val="minor"/>
    </font>
    <font>
      <b/>
      <sz val="11"/>
      <name val="Calibri"/>
      <family val="2"/>
      <charset val="238"/>
    </font>
    <font>
      <b/>
      <sz val="11"/>
      <color indexed="8"/>
      <name val="Calibri"/>
      <family val="2"/>
      <charset val="238"/>
    </font>
    <font>
      <b/>
      <sz val="11"/>
      <color theme="1"/>
      <name val="Calibri"/>
      <family val="2"/>
      <charset val="238"/>
    </font>
    <font>
      <sz val="11"/>
      <name val="Calibri"/>
      <family val="2"/>
      <charset val="238"/>
    </font>
    <font>
      <sz val="11"/>
      <color theme="1"/>
      <name val="Calibri"/>
      <family val="2"/>
      <charset val="238"/>
    </font>
    <font>
      <b/>
      <u/>
      <sz val="11"/>
      <name val="Calibri"/>
      <family val="2"/>
      <charset val="238"/>
    </font>
    <font>
      <sz val="11"/>
      <color indexed="8"/>
      <name val="Calibri"/>
      <family val="2"/>
      <charset val="238"/>
    </font>
    <font>
      <sz val="11"/>
      <color rgb="FF000000"/>
      <name val="Calibri"/>
      <family val="2"/>
      <charset val="238"/>
    </font>
    <font>
      <b/>
      <u/>
      <sz val="11"/>
      <color indexed="8"/>
      <name val="Calibri"/>
      <family val="2"/>
      <charset val="238"/>
    </font>
    <font>
      <b/>
      <sz val="12"/>
      <color rgb="FFC00000"/>
      <name val="Calibri"/>
      <family val="2"/>
      <charset val="238"/>
    </font>
    <font>
      <sz val="12"/>
      <color rgb="FFC00000"/>
      <name val="Calibri"/>
      <family val="2"/>
      <charset val="238"/>
    </font>
  </fonts>
  <fills count="5">
    <fill>
      <patternFill patternType="none"/>
    </fill>
    <fill>
      <patternFill patternType="gray125"/>
    </fill>
    <fill>
      <patternFill patternType="solid">
        <fgColor rgb="FFFFFF00"/>
        <bgColor indexed="64"/>
      </patternFill>
    </fill>
    <fill>
      <patternFill patternType="solid">
        <fgColor indexed="13"/>
        <bgColor indexed="34"/>
      </patternFill>
    </fill>
    <fill>
      <patternFill patternType="solid">
        <fgColor rgb="FFFFFF00"/>
        <bgColor rgb="FFFFFF00"/>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3">
    <xf numFmtId="0" fontId="0" fillId="0" borderId="0"/>
    <xf numFmtId="44" fontId="2" fillId="0" borderId="0" applyFont="0" applyFill="0" applyBorder="0" applyAlignment="0" applyProtection="0"/>
    <xf numFmtId="0" fontId="2" fillId="0" borderId="0"/>
  </cellStyleXfs>
  <cellXfs count="119">
    <xf numFmtId="0" fontId="0" fillId="0" borderId="0" xfId="0"/>
    <xf numFmtId="0" fontId="3" fillId="0" borderId="2" xfId="0" applyFont="1" applyBorder="1" applyAlignment="1">
      <alignment horizontal="center" wrapText="1"/>
    </xf>
    <xf numFmtId="0" fontId="3" fillId="0" borderId="9" xfId="0" applyFont="1" applyBorder="1" applyAlignment="1">
      <alignment horizontal="left" wrapText="1"/>
    </xf>
    <xf numFmtId="0" fontId="4" fillId="0" borderId="9" xfId="0" applyFont="1" applyBorder="1" applyAlignment="1">
      <alignment horizontal="center" wrapText="1"/>
    </xf>
    <xf numFmtId="0" fontId="5" fillId="0" borderId="9" xfId="0" applyFont="1" applyBorder="1" applyAlignment="1">
      <alignment horizontal="center"/>
    </xf>
    <xf numFmtId="0" fontId="5" fillId="0" borderId="9" xfId="0" applyFont="1" applyBorder="1" applyAlignment="1">
      <alignment horizontal="center" wrapText="1"/>
    </xf>
    <xf numFmtId="49" fontId="3" fillId="0" borderId="9" xfId="0" applyNumberFormat="1" applyFont="1" applyBorder="1" applyAlignment="1">
      <alignment horizontal="center" wrapText="1"/>
    </xf>
    <xf numFmtId="44" fontId="5" fillId="0" borderId="9" xfId="1" applyFont="1" applyFill="1" applyBorder="1" applyAlignment="1">
      <alignment horizontal="center" wrapText="1"/>
    </xf>
    <xf numFmtId="0" fontId="3" fillId="0" borderId="9" xfId="0" applyFont="1" applyBorder="1" applyAlignment="1">
      <alignment horizontal="center" wrapText="1"/>
    </xf>
    <xf numFmtId="44" fontId="5" fillId="0" borderId="3" xfId="1" applyFont="1" applyFill="1" applyBorder="1" applyAlignment="1">
      <alignment horizontal="center" wrapText="1"/>
    </xf>
    <xf numFmtId="0" fontId="4"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5" fillId="2" borderId="0" xfId="0" applyFont="1" applyFill="1" applyAlignment="1">
      <alignment vertical="center" wrapText="1"/>
    </xf>
    <xf numFmtId="0" fontId="6" fillId="0" borderId="1" xfId="0" applyFont="1" applyBorder="1" applyAlignment="1">
      <alignment horizontal="center" wrapText="1"/>
    </xf>
    <xf numFmtId="44" fontId="6" fillId="0" borderId="5" xfId="1" applyFont="1" applyFill="1" applyBorder="1" applyAlignment="1"/>
    <xf numFmtId="0" fontId="6" fillId="0" borderId="8" xfId="0" applyFont="1" applyBorder="1" applyAlignment="1">
      <alignment horizontal="center" wrapText="1"/>
    </xf>
    <xf numFmtId="0" fontId="7" fillId="0" borderId="0" xfId="0" applyFont="1"/>
    <xf numFmtId="0" fontId="6" fillId="0" borderId="4" xfId="0" applyFont="1" applyBorder="1" applyAlignment="1">
      <alignment horizontal="center" wrapText="1"/>
    </xf>
    <xf numFmtId="0" fontId="3" fillId="0" borderId="1" xfId="0" applyFont="1" applyBorder="1" applyAlignment="1">
      <alignment horizontal="left" wrapText="1"/>
    </xf>
    <xf numFmtId="49" fontId="6" fillId="0" borderId="4" xfId="0" applyNumberFormat="1" applyFont="1" applyBorder="1" applyAlignment="1">
      <alignment horizontal="center" wrapText="1"/>
    </xf>
    <xf numFmtId="49" fontId="3" fillId="0" borderId="1" xfId="0" applyNumberFormat="1" applyFont="1" applyBorder="1" applyAlignment="1">
      <alignment horizontal="left" wrapText="1"/>
    </xf>
    <xf numFmtId="49" fontId="6" fillId="0" borderId="1" xfId="0" applyNumberFormat="1" applyFont="1" applyBorder="1" applyAlignment="1">
      <alignment horizontal="center" wrapText="1"/>
    </xf>
    <xf numFmtId="49" fontId="7" fillId="0" borderId="4" xfId="0" applyNumberFormat="1" applyFont="1" applyBorder="1" applyAlignment="1">
      <alignment horizontal="center"/>
    </xf>
    <xf numFmtId="0" fontId="6" fillId="0" borderId="1" xfId="0" applyFont="1" applyBorder="1" applyAlignment="1">
      <alignment horizontal="left" wrapText="1"/>
    </xf>
    <xf numFmtId="49" fontId="6" fillId="0" borderId="1" xfId="0" applyNumberFormat="1" applyFont="1" applyBorder="1" applyAlignment="1">
      <alignment horizontal="left" wrapText="1"/>
    </xf>
    <xf numFmtId="0" fontId="7" fillId="0" borderId="1" xfId="0" applyFont="1" applyBorder="1"/>
    <xf numFmtId="0" fontId="7" fillId="0" borderId="1" xfId="0" applyFont="1" applyBorder="1" applyAlignment="1">
      <alignment horizontal="center"/>
    </xf>
    <xf numFmtId="0" fontId="7" fillId="0" borderId="0" xfId="0" applyFont="1" applyAlignment="1">
      <alignment horizontal="center"/>
    </xf>
    <xf numFmtId="49" fontId="7" fillId="0" borderId="6" xfId="0" applyNumberFormat="1" applyFont="1" applyBorder="1" applyAlignment="1">
      <alignment horizontal="center"/>
    </xf>
    <xf numFmtId="0" fontId="6" fillId="0" borderId="8" xfId="0" applyFont="1" applyBorder="1" applyAlignment="1">
      <alignment horizontal="left" wrapText="1"/>
    </xf>
    <xf numFmtId="0" fontId="7" fillId="0" borderId="8" xfId="0" applyFont="1" applyBorder="1" applyAlignment="1">
      <alignment horizontal="center"/>
    </xf>
    <xf numFmtId="49" fontId="5" fillId="0" borderId="0" xfId="0" applyNumberFormat="1" applyFont="1" applyAlignment="1">
      <alignment horizontal="center"/>
    </xf>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vertical="center" wrapText="1"/>
    </xf>
    <xf numFmtId="0" fontId="8" fillId="0" borderId="0" xfId="0" applyFont="1" applyAlignment="1">
      <alignment wrapText="1"/>
    </xf>
    <xf numFmtId="44" fontId="3" fillId="0" borderId="1" xfId="1" applyFont="1" applyFill="1" applyBorder="1" applyAlignment="1">
      <alignment horizontal="left" wrapText="1"/>
    </xf>
    <xf numFmtId="44" fontId="7" fillId="0" borderId="0" xfId="1" applyFont="1"/>
    <xf numFmtId="44" fontId="3" fillId="0" borderId="0" xfId="1" applyFont="1" applyAlignment="1">
      <alignment horizontal="left"/>
    </xf>
    <xf numFmtId="44" fontId="5" fillId="0" borderId="0" xfId="1" applyFont="1" applyAlignment="1">
      <alignment horizontal="left"/>
    </xf>
    <xf numFmtId="44" fontId="5" fillId="0" borderId="0" xfId="1" applyFont="1" applyAlignment="1">
      <alignment horizontal="left" wrapText="1"/>
    </xf>
    <xf numFmtId="44" fontId="5" fillId="0" borderId="0" xfId="1" applyFont="1" applyFill="1" applyAlignment="1">
      <alignment horizontal="left" wrapText="1"/>
    </xf>
    <xf numFmtId="0" fontId="5" fillId="0" borderId="0" xfId="0" applyFont="1" applyAlignment="1">
      <alignment horizontal="center"/>
    </xf>
    <xf numFmtId="0" fontId="5" fillId="0" borderId="0" xfId="0" applyFont="1" applyAlignment="1">
      <alignment horizontal="center" wrapText="1"/>
    </xf>
    <xf numFmtId="0" fontId="6" fillId="2" borderId="1" xfId="0" applyFont="1" applyFill="1" applyBorder="1" applyAlignment="1">
      <alignment horizontal="left" wrapText="1"/>
    </xf>
    <xf numFmtId="0" fontId="3" fillId="0" borderId="1" xfId="0" applyFont="1" applyBorder="1" applyAlignment="1">
      <alignment horizontal="center" wrapText="1"/>
    </xf>
    <xf numFmtId="49" fontId="3" fillId="0" borderId="1" xfId="0" applyNumberFormat="1" applyFont="1" applyBorder="1" applyAlignment="1">
      <alignment horizontal="center" wrapText="1"/>
    </xf>
    <xf numFmtId="0" fontId="3" fillId="0" borderId="0" xfId="0" applyFont="1" applyAlignment="1">
      <alignment horizontal="center"/>
    </xf>
    <xf numFmtId="0" fontId="10" fillId="2" borderId="1" xfId="0" applyFont="1" applyFill="1" applyBorder="1" applyAlignment="1" applyProtection="1">
      <alignment horizontal="center"/>
      <protection locked="0"/>
    </xf>
    <xf numFmtId="0" fontId="10" fillId="2" borderId="1" xfId="0" applyFont="1" applyFill="1" applyBorder="1" applyAlignment="1" applyProtection="1">
      <alignment horizontal="center" wrapText="1"/>
      <protection locked="0"/>
    </xf>
    <xf numFmtId="0" fontId="10" fillId="0" borderId="1" xfId="0" applyFont="1" applyBorder="1" applyAlignment="1">
      <alignment wrapText="1"/>
    </xf>
    <xf numFmtId="0" fontId="9" fillId="0" borderId="1" xfId="0" applyFont="1" applyBorder="1" applyAlignment="1">
      <alignment horizontal="center" wrapText="1"/>
    </xf>
    <xf numFmtId="49" fontId="6" fillId="0" borderId="1" xfId="0" applyNumberFormat="1" applyFont="1" applyBorder="1" applyAlignment="1">
      <alignment horizontal="center"/>
    </xf>
    <xf numFmtId="44" fontId="7" fillId="0" borderId="8" xfId="1" applyFont="1" applyFill="1" applyBorder="1" applyAlignment="1">
      <alignment horizontal="center" wrapText="1"/>
    </xf>
    <xf numFmtId="49" fontId="7" fillId="0" borderId="10" xfId="0" applyNumberFormat="1" applyFont="1" applyBorder="1" applyAlignment="1">
      <alignment horizontal="center"/>
    </xf>
    <xf numFmtId="0" fontId="6" fillId="0" borderId="11" xfId="0" applyFont="1" applyBorder="1" applyAlignment="1">
      <alignment horizontal="left" wrapText="1"/>
    </xf>
    <xf numFmtId="0" fontId="6" fillId="0" borderId="11" xfId="0" applyFont="1" applyBorder="1" applyAlignment="1">
      <alignment horizontal="center" wrapText="1"/>
    </xf>
    <xf numFmtId="0" fontId="7" fillId="0" borderId="11" xfId="0" applyFont="1" applyBorder="1" applyAlignment="1">
      <alignment horizontal="center"/>
    </xf>
    <xf numFmtId="0" fontId="6" fillId="0" borderId="1" xfId="0" applyFont="1" applyBorder="1" applyAlignment="1">
      <alignment horizontal="center"/>
    </xf>
    <xf numFmtId="0" fontId="11" fillId="0" borderId="0" xfId="2" applyFont="1" applyAlignment="1">
      <alignment vertical="center" wrapText="1"/>
    </xf>
    <xf numFmtId="0" fontId="6" fillId="0" borderId="1" xfId="0" applyFont="1" applyBorder="1" applyAlignment="1">
      <alignment wrapText="1"/>
    </xf>
    <xf numFmtId="0" fontId="6" fillId="0" borderId="1" xfId="0" applyFont="1" applyBorder="1"/>
    <xf numFmtId="0" fontId="3" fillId="0" borderId="1" xfId="0" applyFont="1" applyBorder="1"/>
    <xf numFmtId="0" fontId="6" fillId="2" borderId="1" xfId="0" applyFont="1" applyFill="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165" fontId="6" fillId="2" borderId="1" xfId="0" applyNumberFormat="1" applyFont="1" applyFill="1" applyBorder="1" applyAlignment="1" applyProtection="1">
      <alignment horizontal="center" wrapText="1"/>
      <protection locked="0"/>
    </xf>
    <xf numFmtId="0" fontId="6" fillId="2" borderId="1" xfId="0" applyFont="1" applyFill="1" applyBorder="1" applyAlignment="1" applyProtection="1">
      <alignment horizontal="center"/>
      <protection locked="0"/>
    </xf>
    <xf numFmtId="49" fontId="6" fillId="2" borderId="1" xfId="0" applyNumberFormat="1" applyFont="1" applyFill="1" applyBorder="1" applyAlignment="1" applyProtection="1">
      <alignment horizontal="center" wrapText="1"/>
      <protection locked="0"/>
    </xf>
    <xf numFmtId="0" fontId="7" fillId="2" borderId="1" xfId="0" applyFont="1" applyFill="1" applyBorder="1" applyAlignment="1" applyProtection="1">
      <alignment horizontal="center"/>
      <protection locked="0"/>
    </xf>
    <xf numFmtId="0" fontId="6" fillId="0" borderId="1" xfId="0" applyFont="1" applyBorder="1" applyAlignment="1" applyProtection="1">
      <alignment horizontal="center" wrapText="1"/>
      <protection locked="0"/>
    </xf>
    <xf numFmtId="0" fontId="7" fillId="4" borderId="1" xfId="0" applyFont="1" applyFill="1" applyBorder="1" applyAlignment="1" applyProtection="1">
      <alignment horizontal="center"/>
      <protection locked="0"/>
    </xf>
    <xf numFmtId="0" fontId="6" fillId="4" borderId="1" xfId="0" applyFont="1" applyFill="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6" fillId="2" borderId="11" xfId="0" applyFont="1" applyFill="1" applyBorder="1" applyAlignment="1" applyProtection="1">
      <alignment horizontal="center" wrapText="1"/>
      <protection locked="0"/>
    </xf>
    <xf numFmtId="0" fontId="6" fillId="2" borderId="1" xfId="0" applyFont="1" applyFill="1" applyBorder="1" applyAlignment="1" applyProtection="1">
      <alignment horizontal="left" wrapText="1"/>
      <protection locked="0"/>
    </xf>
    <xf numFmtId="49" fontId="3" fillId="0" borderId="1" xfId="0" applyNumberFormat="1"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0" fontId="7" fillId="2" borderId="1" xfId="0" applyFont="1" applyFill="1" applyBorder="1" applyProtection="1">
      <protection locked="0"/>
    </xf>
    <xf numFmtId="0" fontId="7" fillId="0" borderId="1" xfId="0" applyFont="1" applyBorder="1" applyProtection="1">
      <protection locked="0"/>
    </xf>
    <xf numFmtId="0" fontId="3" fillId="0" borderId="1" xfId="0" applyFont="1" applyBorder="1" applyAlignment="1" applyProtection="1">
      <alignment horizontal="left" wrapText="1"/>
      <protection locked="0"/>
    </xf>
    <xf numFmtId="0" fontId="6" fillId="3" borderId="1" xfId="0" applyFont="1" applyFill="1" applyBorder="1" applyAlignment="1" applyProtection="1">
      <alignment horizontal="center" wrapText="1"/>
      <protection locked="0"/>
    </xf>
    <xf numFmtId="0" fontId="6" fillId="2" borderId="1" xfId="0" applyFont="1" applyFill="1" applyBorder="1" applyAlignment="1" applyProtection="1">
      <alignment horizontal="center" textRotation="90"/>
      <protection locked="0"/>
    </xf>
    <xf numFmtId="44" fontId="6" fillId="2" borderId="1" xfId="1" applyFont="1" applyFill="1" applyBorder="1" applyAlignment="1" applyProtection="1">
      <alignment horizontal="left" wrapText="1"/>
      <protection locked="0"/>
    </xf>
    <xf numFmtId="44" fontId="3" fillId="0" borderId="1" xfId="1" applyFont="1" applyFill="1" applyBorder="1" applyAlignment="1" applyProtection="1">
      <alignment horizontal="left" wrapText="1"/>
      <protection locked="0"/>
    </xf>
    <xf numFmtId="44" fontId="7" fillId="2" borderId="1" xfId="1" applyFont="1" applyFill="1" applyBorder="1" applyProtection="1">
      <protection locked="0"/>
    </xf>
    <xf numFmtId="44" fontId="6" fillId="0" borderId="1" xfId="1" applyFont="1" applyFill="1" applyBorder="1" applyAlignment="1" applyProtection="1">
      <alignment horizontal="left" wrapText="1"/>
      <protection locked="0"/>
    </xf>
    <xf numFmtId="44" fontId="6" fillId="0" borderId="1" xfId="1" applyFont="1" applyBorder="1" applyAlignment="1" applyProtection="1">
      <alignment horizontal="left" wrapText="1"/>
      <protection locked="0"/>
    </xf>
    <xf numFmtId="44" fontId="7" fillId="0" borderId="1" xfId="1" applyFont="1" applyFill="1" applyBorder="1" applyAlignment="1" applyProtection="1">
      <alignment horizontal="center" wrapText="1"/>
      <protection locked="0"/>
    </xf>
    <xf numFmtId="44" fontId="7" fillId="2" borderId="1" xfId="1" applyFont="1" applyFill="1" applyBorder="1" applyAlignment="1" applyProtection="1">
      <alignment horizontal="center" wrapText="1"/>
      <protection locked="0"/>
    </xf>
    <xf numFmtId="44" fontId="7" fillId="2" borderId="11" xfId="1" applyFont="1" applyFill="1" applyBorder="1" applyAlignment="1" applyProtection="1">
      <alignment horizontal="center" wrapText="1"/>
      <protection locked="0"/>
    </xf>
    <xf numFmtId="44" fontId="6" fillId="2" borderId="5" xfId="1" applyFont="1" applyFill="1" applyBorder="1" applyAlignment="1" applyProtection="1">
      <protection locked="0"/>
    </xf>
    <xf numFmtId="44" fontId="6" fillId="0" borderId="5" xfId="1" applyFont="1" applyFill="1" applyBorder="1" applyAlignment="1" applyProtection="1">
      <protection locked="0"/>
    </xf>
    <xf numFmtId="44" fontId="6" fillId="0" borderId="7" xfId="1" applyFont="1" applyFill="1" applyBorder="1" applyAlignment="1" applyProtection="1">
      <protection locked="0"/>
    </xf>
    <xf numFmtId="164" fontId="4" fillId="2" borderId="0" xfId="0" applyNumberFormat="1" applyFont="1" applyFill="1" applyAlignment="1" applyProtection="1">
      <alignment horizontal="center"/>
      <protection locked="0"/>
    </xf>
    <xf numFmtId="164" fontId="7" fillId="2" borderId="0" xfId="1" applyNumberFormat="1" applyFont="1" applyFill="1" applyBorder="1" applyAlignment="1" applyProtection="1">
      <protection locked="0"/>
    </xf>
    <xf numFmtId="44" fontId="6" fillId="2" borderId="14" xfId="1" applyFont="1" applyFill="1" applyBorder="1" applyAlignment="1" applyProtection="1">
      <alignment wrapText="1"/>
      <protection locked="0"/>
    </xf>
    <xf numFmtId="0" fontId="0" fillId="2" borderId="15" xfId="0" applyFill="1" applyBorder="1" applyAlignment="1" applyProtection="1">
      <alignment wrapText="1"/>
      <protection locked="0"/>
    </xf>
    <xf numFmtId="0" fontId="6" fillId="0" borderId="11" xfId="0" applyFont="1" applyBorder="1" applyAlignment="1">
      <alignment horizontal="center" wrapText="1"/>
    </xf>
    <xf numFmtId="0" fontId="0" fillId="0" borderId="13" xfId="0" applyBorder="1" applyAlignment="1">
      <alignment wrapText="1"/>
    </xf>
    <xf numFmtId="0" fontId="6" fillId="0" borderId="11" xfId="0" applyFont="1" applyBorder="1" applyAlignment="1">
      <alignment horizontal="left" wrapText="1"/>
    </xf>
    <xf numFmtId="44" fontId="6" fillId="2" borderId="11" xfId="1" applyFont="1" applyFill="1" applyBorder="1" applyAlignment="1" applyProtection="1">
      <alignment horizontal="left" wrapText="1"/>
      <protection locked="0"/>
    </xf>
    <xf numFmtId="0" fontId="0" fillId="2" borderId="13" xfId="0" applyFill="1" applyBorder="1" applyAlignment="1" applyProtection="1">
      <alignment wrapText="1"/>
      <protection locked="0"/>
    </xf>
    <xf numFmtId="0" fontId="6" fillId="2" borderId="11" xfId="0" applyFont="1" applyFill="1" applyBorder="1" applyAlignment="1" applyProtection="1">
      <alignment horizontal="left" wrapText="1"/>
      <protection locked="0"/>
    </xf>
    <xf numFmtId="49" fontId="7" fillId="0" borderId="10" xfId="0" applyNumberFormat="1" applyFont="1" applyBorder="1" applyAlignment="1">
      <alignment horizontal="center" wrapText="1"/>
    </xf>
    <xf numFmtId="0" fontId="0" fillId="0" borderId="12" xfId="0" applyBorder="1" applyAlignment="1">
      <alignment wrapText="1"/>
    </xf>
    <xf numFmtId="49" fontId="6" fillId="0" borderId="11" xfId="0" applyNumberFormat="1" applyFont="1" applyBorder="1" applyAlignment="1">
      <alignment horizontal="left" wrapText="1"/>
    </xf>
    <xf numFmtId="0" fontId="1" fillId="0" borderId="13" xfId="0" applyFont="1" applyBorder="1" applyAlignment="1">
      <alignment wrapText="1"/>
    </xf>
    <xf numFmtId="0" fontId="6" fillId="2" borderId="11" xfId="0" applyFont="1" applyFill="1" applyBorder="1" applyAlignment="1" applyProtection="1">
      <alignment horizontal="center" wrapText="1"/>
      <protection locked="0"/>
    </xf>
    <xf numFmtId="49" fontId="6" fillId="0" borderId="10" xfId="0" applyNumberFormat="1" applyFont="1" applyBorder="1" applyAlignment="1">
      <alignment horizontal="center" wrapText="1"/>
    </xf>
    <xf numFmtId="49" fontId="6" fillId="2" borderId="11" xfId="0" applyNumberFormat="1" applyFont="1" applyFill="1" applyBorder="1" applyAlignment="1" applyProtection="1">
      <alignment horizontal="center" wrapText="1"/>
      <protection locked="0"/>
    </xf>
    <xf numFmtId="49" fontId="6" fillId="0" borderId="11" xfId="0" applyNumberFormat="1" applyFont="1" applyBorder="1" applyAlignment="1">
      <alignment horizontal="center" wrapText="1"/>
    </xf>
    <xf numFmtId="49" fontId="6" fillId="2" borderId="11" xfId="0" applyNumberFormat="1" applyFont="1" applyFill="1" applyBorder="1" applyAlignment="1" applyProtection="1">
      <alignment horizontal="left" wrapText="1"/>
      <protection locked="0"/>
    </xf>
    <xf numFmtId="49" fontId="3" fillId="0" borderId="11" xfId="0" applyNumberFormat="1" applyFont="1" applyBorder="1" applyAlignment="1">
      <alignment horizontal="center" wrapText="1"/>
    </xf>
    <xf numFmtId="49" fontId="3" fillId="0" borderId="11" xfId="0" applyNumberFormat="1" applyFont="1" applyBorder="1" applyAlignment="1">
      <alignment horizontal="left" wrapText="1"/>
    </xf>
    <xf numFmtId="164" fontId="12" fillId="2" borderId="0" xfId="1" applyNumberFormat="1" applyFont="1" applyFill="1" applyBorder="1" applyAlignment="1" applyProtection="1">
      <protection locked="0"/>
    </xf>
    <xf numFmtId="164" fontId="13" fillId="2" borderId="0" xfId="1" applyNumberFormat="1" applyFont="1" applyFill="1" applyBorder="1" applyAlignment="1" applyProtection="1">
      <protection locked="0"/>
    </xf>
  </cellXfs>
  <cellStyles count="3">
    <cellStyle name="Měna" xfId="1" builtinId="4"/>
    <cellStyle name="Normální" xfId="0" builtinId="0"/>
    <cellStyle name="Normální 12" xfId="2"/>
  </cellStyles>
  <dxfs count="6">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b val="0"/>
        <condense val="0"/>
        <extend val="0"/>
        <sz val="11"/>
        <color indexed="8"/>
      </font>
      <fill>
        <patternFill patternType="solid">
          <fgColor indexed="22"/>
          <bgColor indexed="44"/>
        </patternFill>
      </fill>
    </dxf>
    <dxf>
      <fill>
        <patternFill>
          <bgColor theme="7" tint="0.59996337778862885"/>
        </patternFill>
      </fill>
    </dxf>
  </dxfs>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9"/>
  <sheetViews>
    <sheetView tabSelected="1" view="pageBreakPreview" zoomScale="130" zoomScaleNormal="85" zoomScaleSheetLayoutView="130" workbookViewId="0">
      <pane ySplit="1" topLeftCell="A239" activePane="bottomLeft" state="frozen"/>
      <selection pane="bottomLeft" activeCell="B253" sqref="B253"/>
    </sheetView>
  </sheetViews>
  <sheetFormatPr defaultColWidth="9.125" defaultRowHeight="15"/>
  <cols>
    <col min="1" max="1" width="9.375" style="28" bestFit="1" customWidth="1"/>
    <col min="2" max="2" width="123.875" style="17" customWidth="1"/>
    <col min="3" max="3" width="62.875" style="17" customWidth="1"/>
    <col min="4" max="4" width="13.375" style="28" bestFit="1" customWidth="1"/>
    <col min="5" max="5" width="14.75" style="28" customWidth="1"/>
    <col min="6" max="6" width="11.375" style="17" bestFit="1" customWidth="1"/>
    <col min="7" max="7" width="6.625" style="17" bestFit="1" customWidth="1"/>
    <col min="8" max="8" width="11.75" style="17" customWidth="1"/>
    <col min="9" max="9" width="11.375" style="17" bestFit="1" customWidth="1"/>
    <col min="10" max="10" width="8.875" style="17" bestFit="1" customWidth="1"/>
    <col min="11" max="11" width="9.75" style="17" bestFit="1" customWidth="1"/>
    <col min="12" max="12" width="11.75" style="17" customWidth="1"/>
    <col min="13" max="13" width="6.75" style="17" bestFit="1" customWidth="1"/>
    <col min="14" max="14" width="11.375" style="17" bestFit="1" customWidth="1"/>
    <col min="15" max="17" width="11.75" style="17" customWidth="1"/>
    <col min="18" max="18" width="11.75" style="28" customWidth="1"/>
    <col min="19" max="19" width="9.75" style="17" customWidth="1"/>
    <col min="20" max="20" width="11.75" style="17" customWidth="1"/>
    <col min="21" max="21" width="11.75" style="28" customWidth="1"/>
    <col min="22" max="22" width="9.75" style="17" bestFit="1" customWidth="1"/>
    <col min="23" max="23" width="11.375" style="17" bestFit="1" customWidth="1"/>
    <col min="24" max="24" width="16.25" style="39" bestFit="1" customWidth="1"/>
    <col min="25" max="25" width="3.75" style="17" bestFit="1" customWidth="1"/>
    <col min="26" max="26" width="17.75" style="17" bestFit="1" customWidth="1"/>
    <col min="27" max="16384" width="9.125" style="17"/>
  </cols>
  <sheetData>
    <row r="1" spans="1:26" ht="60">
      <c r="A1" s="1" t="s">
        <v>153</v>
      </c>
      <c r="B1" s="2" t="s">
        <v>0</v>
      </c>
      <c r="C1" s="3" t="s">
        <v>154</v>
      </c>
      <c r="D1" s="4" t="s">
        <v>155</v>
      </c>
      <c r="E1" s="5" t="s">
        <v>156</v>
      </c>
      <c r="F1" s="6" t="s">
        <v>157</v>
      </c>
      <c r="G1" s="5" t="s">
        <v>1</v>
      </c>
      <c r="H1" s="3" t="s">
        <v>158</v>
      </c>
      <c r="I1" s="6" t="s">
        <v>159</v>
      </c>
      <c r="J1" s="5" t="s">
        <v>2</v>
      </c>
      <c r="K1" s="3" t="s">
        <v>160</v>
      </c>
      <c r="L1" s="6" t="s">
        <v>161</v>
      </c>
      <c r="M1" s="5" t="s">
        <v>3</v>
      </c>
      <c r="N1" s="6" t="s">
        <v>162</v>
      </c>
      <c r="O1" s="6" t="s">
        <v>163</v>
      </c>
      <c r="P1" s="5" t="s">
        <v>4</v>
      </c>
      <c r="Q1" s="3" t="s">
        <v>164</v>
      </c>
      <c r="R1" s="6" t="s">
        <v>165</v>
      </c>
      <c r="S1" s="5" t="s">
        <v>5</v>
      </c>
      <c r="T1" s="3" t="s">
        <v>166</v>
      </c>
      <c r="U1" s="6" t="s">
        <v>167</v>
      </c>
      <c r="V1" s="5" t="s">
        <v>168</v>
      </c>
      <c r="W1" s="3" t="s">
        <v>169</v>
      </c>
      <c r="X1" s="7" t="s">
        <v>170</v>
      </c>
      <c r="Y1" s="8" t="s">
        <v>171</v>
      </c>
      <c r="Z1" s="9" t="s">
        <v>172</v>
      </c>
    </row>
    <row r="2" spans="1:26">
      <c r="A2" s="18"/>
      <c r="B2" s="19" t="s">
        <v>6</v>
      </c>
      <c r="C2" s="19"/>
      <c r="D2" s="47"/>
      <c r="E2" s="47"/>
      <c r="F2" s="19"/>
      <c r="G2" s="14"/>
      <c r="H2" s="19"/>
      <c r="I2" s="19"/>
      <c r="J2" s="14"/>
      <c r="K2" s="19"/>
      <c r="L2" s="19"/>
      <c r="M2" s="14"/>
      <c r="N2" s="19"/>
      <c r="O2" s="19"/>
      <c r="P2" s="14"/>
      <c r="Q2" s="19"/>
      <c r="R2" s="47"/>
      <c r="S2" s="14"/>
      <c r="T2" s="19"/>
      <c r="U2" s="47"/>
      <c r="V2" s="14"/>
      <c r="W2" s="19"/>
      <c r="X2" s="38"/>
      <c r="Y2" s="14"/>
      <c r="Z2" s="15"/>
    </row>
    <row r="3" spans="1:26">
      <c r="A3" s="20"/>
      <c r="B3" s="21" t="s">
        <v>19</v>
      </c>
      <c r="C3" s="21"/>
      <c r="D3" s="48"/>
      <c r="E3" s="48"/>
      <c r="F3" s="21"/>
      <c r="G3" s="22"/>
      <c r="H3" s="21"/>
      <c r="I3" s="21"/>
      <c r="J3" s="22"/>
      <c r="K3" s="21"/>
      <c r="L3" s="21"/>
      <c r="M3" s="22"/>
      <c r="N3" s="21"/>
      <c r="O3" s="21"/>
      <c r="P3" s="22"/>
      <c r="Q3" s="21"/>
      <c r="R3" s="48"/>
      <c r="S3" s="22"/>
      <c r="T3" s="21"/>
      <c r="U3" s="48"/>
      <c r="V3" s="22"/>
      <c r="W3" s="21"/>
      <c r="X3" s="38"/>
      <c r="Y3" s="22"/>
      <c r="Z3" s="15"/>
    </row>
    <row r="4" spans="1:26" ht="104.25" customHeight="1">
      <c r="A4" s="23" t="s">
        <v>20</v>
      </c>
      <c r="B4" s="24" t="s">
        <v>239</v>
      </c>
      <c r="C4" s="14" t="s">
        <v>317</v>
      </c>
      <c r="D4" s="65"/>
      <c r="E4" s="65"/>
      <c r="F4" s="24"/>
      <c r="G4" s="14"/>
      <c r="H4" s="76"/>
      <c r="I4" s="24"/>
      <c r="J4" s="14"/>
      <c r="K4" s="76"/>
      <c r="L4" s="24"/>
      <c r="M4" s="14"/>
      <c r="N4" s="24"/>
      <c r="O4" s="24"/>
      <c r="P4" s="14"/>
      <c r="Q4" s="76"/>
      <c r="R4" s="14"/>
      <c r="S4" s="14"/>
      <c r="T4" s="24"/>
      <c r="U4" s="14"/>
      <c r="V4" s="14"/>
      <c r="W4" s="24"/>
      <c r="X4" s="85">
        <v>0</v>
      </c>
      <c r="Y4" s="14">
        <v>1</v>
      </c>
      <c r="Z4" s="93">
        <f t="shared" ref="Z4:Z89" si="0">Y4*X4</f>
        <v>0</v>
      </c>
    </row>
    <row r="5" spans="1:26">
      <c r="A5" s="20"/>
      <c r="B5" s="21" t="s">
        <v>8</v>
      </c>
      <c r="C5" s="21"/>
      <c r="D5" s="66"/>
      <c r="E5" s="66"/>
      <c r="F5" s="21"/>
      <c r="G5" s="22"/>
      <c r="H5" s="77"/>
      <c r="I5" s="21"/>
      <c r="J5" s="22"/>
      <c r="K5" s="77"/>
      <c r="L5" s="21"/>
      <c r="M5" s="22"/>
      <c r="N5" s="21"/>
      <c r="O5" s="21"/>
      <c r="P5" s="22"/>
      <c r="Q5" s="21"/>
      <c r="R5" s="48"/>
      <c r="S5" s="22"/>
      <c r="T5" s="21"/>
      <c r="U5" s="48"/>
      <c r="V5" s="22"/>
      <c r="W5" s="21"/>
      <c r="X5" s="86"/>
      <c r="Y5" s="22"/>
      <c r="Z5" s="94"/>
    </row>
    <row r="6" spans="1:26" ht="213.6" customHeight="1">
      <c r="A6" s="23" t="s">
        <v>9</v>
      </c>
      <c r="B6" s="62" t="s">
        <v>339</v>
      </c>
      <c r="C6" s="14" t="s">
        <v>317</v>
      </c>
      <c r="D6" s="65"/>
      <c r="E6" s="65"/>
      <c r="F6" s="24"/>
      <c r="G6" s="14"/>
      <c r="H6" s="76"/>
      <c r="I6" s="24"/>
      <c r="J6" s="14"/>
      <c r="K6" s="76"/>
      <c r="L6" s="24"/>
      <c r="M6" s="14"/>
      <c r="N6" s="76"/>
      <c r="O6" s="24"/>
      <c r="P6" s="14"/>
      <c r="Q6" s="24"/>
      <c r="R6" s="14" t="s">
        <v>240</v>
      </c>
      <c r="S6" s="14">
        <v>23</v>
      </c>
      <c r="T6" s="76"/>
      <c r="U6" s="14"/>
      <c r="V6" s="14"/>
      <c r="W6" s="24"/>
      <c r="X6" s="85">
        <v>0</v>
      </c>
      <c r="Y6" s="14">
        <v>1</v>
      </c>
      <c r="Z6" s="93">
        <f t="shared" si="0"/>
        <v>0</v>
      </c>
    </row>
    <row r="7" spans="1:26">
      <c r="A7" s="23" t="s">
        <v>10</v>
      </c>
      <c r="B7" s="24" t="s">
        <v>242</v>
      </c>
      <c r="C7" s="24"/>
      <c r="D7" s="65"/>
      <c r="E7" s="65"/>
      <c r="F7" s="24"/>
      <c r="G7" s="14">
        <v>1370</v>
      </c>
      <c r="H7" s="76"/>
      <c r="I7" s="24"/>
      <c r="J7" s="14">
        <v>835</v>
      </c>
      <c r="K7" s="76"/>
      <c r="L7" s="24"/>
      <c r="M7" s="14">
        <v>900</v>
      </c>
      <c r="N7" s="76"/>
      <c r="O7" s="24"/>
      <c r="P7" s="14"/>
      <c r="Q7" s="24"/>
      <c r="R7" s="14"/>
      <c r="S7" s="14"/>
      <c r="T7" s="24"/>
      <c r="U7" s="14"/>
      <c r="V7" s="14"/>
      <c r="W7" s="24"/>
      <c r="X7" s="85">
        <v>0</v>
      </c>
      <c r="Y7" s="14">
        <v>1</v>
      </c>
      <c r="Z7" s="93">
        <f t="shared" si="0"/>
        <v>0</v>
      </c>
    </row>
    <row r="8" spans="1:26">
      <c r="A8" s="23"/>
      <c r="B8" s="62" t="s">
        <v>241</v>
      </c>
      <c r="C8" s="24"/>
      <c r="D8" s="65"/>
      <c r="E8" s="65"/>
      <c r="F8" s="24"/>
      <c r="G8" s="14"/>
      <c r="H8" s="78"/>
      <c r="I8" s="24"/>
      <c r="J8" s="14"/>
      <c r="K8" s="78"/>
      <c r="L8" s="24"/>
      <c r="M8" s="14"/>
      <c r="N8" s="78"/>
      <c r="O8" s="24"/>
      <c r="P8" s="14"/>
      <c r="Q8" s="24"/>
      <c r="R8" s="14"/>
      <c r="S8" s="14"/>
      <c r="T8" s="24"/>
      <c r="U8" s="14"/>
      <c r="V8" s="14"/>
      <c r="W8" s="24"/>
      <c r="X8" s="85">
        <v>0</v>
      </c>
      <c r="Y8" s="14">
        <v>1</v>
      </c>
      <c r="Z8" s="93">
        <f t="shared" si="0"/>
        <v>0</v>
      </c>
    </row>
    <row r="9" spans="1:26">
      <c r="A9" s="23" t="s">
        <v>11</v>
      </c>
      <c r="B9" s="24" t="s">
        <v>244</v>
      </c>
      <c r="C9" s="24"/>
      <c r="D9" s="65"/>
      <c r="E9" s="65"/>
      <c r="F9" s="24"/>
      <c r="G9" s="14">
        <v>1370</v>
      </c>
      <c r="H9" s="76"/>
      <c r="I9" s="24"/>
      <c r="J9" s="14">
        <v>835</v>
      </c>
      <c r="K9" s="76"/>
      <c r="L9" s="24"/>
      <c r="M9" s="14">
        <v>900</v>
      </c>
      <c r="N9" s="76"/>
      <c r="O9" s="24"/>
      <c r="P9" s="14"/>
      <c r="Q9" s="24"/>
      <c r="R9" s="14"/>
      <c r="S9" s="14"/>
      <c r="T9" s="24"/>
      <c r="U9" s="14"/>
      <c r="V9" s="14"/>
      <c r="W9" s="24"/>
      <c r="X9" s="85">
        <v>0</v>
      </c>
      <c r="Y9" s="14">
        <v>1</v>
      </c>
      <c r="Z9" s="93">
        <f t="shared" si="0"/>
        <v>0</v>
      </c>
    </row>
    <row r="10" spans="1:26" ht="38.25" customHeight="1">
      <c r="A10" s="23" t="s">
        <v>12</v>
      </c>
      <c r="B10" s="24" t="s">
        <v>245</v>
      </c>
      <c r="C10" s="24"/>
      <c r="D10" s="65"/>
      <c r="E10" s="65"/>
      <c r="F10" s="24"/>
      <c r="G10" s="14">
        <v>3100</v>
      </c>
      <c r="H10" s="76"/>
      <c r="I10" s="24"/>
      <c r="J10" s="14"/>
      <c r="K10" s="78"/>
      <c r="L10" s="24"/>
      <c r="M10" s="14"/>
      <c r="N10" s="78"/>
      <c r="O10" s="24"/>
      <c r="P10" s="14"/>
      <c r="Q10" s="24"/>
      <c r="R10" s="14"/>
      <c r="S10" s="14"/>
      <c r="T10" s="24"/>
      <c r="U10" s="14"/>
      <c r="V10" s="14"/>
      <c r="W10" s="24"/>
      <c r="X10" s="85">
        <v>0</v>
      </c>
      <c r="Y10" s="14">
        <v>1</v>
      </c>
      <c r="Z10" s="93">
        <f t="shared" si="0"/>
        <v>0</v>
      </c>
    </row>
    <row r="11" spans="1:26" ht="40.5" customHeight="1">
      <c r="A11" s="23" t="s">
        <v>13</v>
      </c>
      <c r="B11" s="24" t="s">
        <v>247</v>
      </c>
      <c r="C11" s="24"/>
      <c r="D11" s="65"/>
      <c r="E11" s="65"/>
      <c r="F11" s="24"/>
      <c r="G11" s="14" t="s">
        <v>246</v>
      </c>
      <c r="H11" s="76"/>
      <c r="I11" s="24"/>
      <c r="J11" s="14"/>
      <c r="K11" s="78"/>
      <c r="L11" s="24"/>
      <c r="M11" s="14"/>
      <c r="N11" s="78"/>
      <c r="O11" s="24"/>
      <c r="P11" s="14"/>
      <c r="Q11" s="24"/>
      <c r="R11" s="14"/>
      <c r="S11" s="14"/>
      <c r="T11" s="24"/>
      <c r="U11" s="14"/>
      <c r="V11" s="14"/>
      <c r="W11" s="24"/>
      <c r="X11" s="85">
        <v>0</v>
      </c>
      <c r="Y11" s="14">
        <v>1</v>
      </c>
      <c r="Z11" s="93">
        <f t="shared" si="0"/>
        <v>0</v>
      </c>
    </row>
    <row r="12" spans="1:26" ht="72.75" customHeight="1">
      <c r="A12" s="23" t="s">
        <v>14</v>
      </c>
      <c r="B12" s="62" t="s">
        <v>341</v>
      </c>
      <c r="C12" s="14" t="s">
        <v>237</v>
      </c>
      <c r="D12" s="65"/>
      <c r="E12" s="65"/>
      <c r="F12" s="60"/>
      <c r="G12" s="60"/>
      <c r="H12" s="68"/>
      <c r="I12" s="60"/>
      <c r="J12" s="60"/>
      <c r="K12" s="68"/>
      <c r="L12" s="60" t="s">
        <v>238</v>
      </c>
      <c r="M12" s="60">
        <v>1650</v>
      </c>
      <c r="N12" s="68"/>
      <c r="O12" s="24"/>
      <c r="P12" s="14"/>
      <c r="Q12" s="24"/>
      <c r="R12" s="14"/>
      <c r="S12" s="14"/>
      <c r="T12" s="24"/>
      <c r="U12" s="14"/>
      <c r="V12" s="14"/>
      <c r="W12" s="24"/>
      <c r="X12" s="85">
        <v>0</v>
      </c>
      <c r="Y12" s="14">
        <v>2</v>
      </c>
      <c r="Z12" s="93">
        <f t="shared" si="0"/>
        <v>0</v>
      </c>
    </row>
    <row r="13" spans="1:26" ht="51.75" customHeight="1">
      <c r="A13" s="23" t="s">
        <v>15</v>
      </c>
      <c r="B13" s="62" t="s">
        <v>248</v>
      </c>
      <c r="C13" s="14" t="s">
        <v>237</v>
      </c>
      <c r="D13" s="65"/>
      <c r="E13" s="65"/>
      <c r="F13" s="24"/>
      <c r="G13" s="14">
        <v>900</v>
      </c>
      <c r="H13" s="76"/>
      <c r="I13" s="24"/>
      <c r="J13" s="14">
        <v>600</v>
      </c>
      <c r="K13" s="76"/>
      <c r="L13" s="24"/>
      <c r="M13" s="14">
        <v>950</v>
      </c>
      <c r="N13" s="76"/>
      <c r="O13" s="24"/>
      <c r="P13" s="14"/>
      <c r="Q13" s="24"/>
      <c r="R13" s="14"/>
      <c r="S13" s="14"/>
      <c r="T13" s="24"/>
      <c r="U13" s="14"/>
      <c r="V13" s="14"/>
      <c r="W13" s="24"/>
      <c r="X13" s="85">
        <v>0</v>
      </c>
      <c r="Y13" s="14">
        <v>1</v>
      </c>
      <c r="Z13" s="93">
        <f t="shared" si="0"/>
        <v>0</v>
      </c>
    </row>
    <row r="14" spans="1:26" ht="30">
      <c r="A14" s="23" t="s">
        <v>16</v>
      </c>
      <c r="B14" s="62" t="s">
        <v>251</v>
      </c>
      <c r="C14" s="24"/>
      <c r="D14" s="65"/>
      <c r="E14" s="65"/>
      <c r="F14" s="24"/>
      <c r="G14" s="60">
        <v>500</v>
      </c>
      <c r="H14" s="68"/>
      <c r="I14" s="60"/>
      <c r="J14" s="60">
        <v>500</v>
      </c>
      <c r="K14" s="68"/>
      <c r="L14" s="60"/>
      <c r="M14" s="60">
        <v>750</v>
      </c>
      <c r="N14" s="68"/>
      <c r="O14" s="24"/>
      <c r="P14" s="14"/>
      <c r="Q14" s="24"/>
      <c r="R14" s="14"/>
      <c r="S14" s="14"/>
      <c r="T14" s="24"/>
      <c r="U14" s="14"/>
      <c r="V14" s="14"/>
      <c r="W14" s="24"/>
      <c r="X14" s="85">
        <v>0</v>
      </c>
      <c r="Y14" s="14">
        <v>1</v>
      </c>
      <c r="Z14" s="93">
        <f t="shared" si="0"/>
        <v>0</v>
      </c>
    </row>
    <row r="15" spans="1:26" ht="30">
      <c r="A15" s="23"/>
      <c r="B15" s="62" t="s">
        <v>252</v>
      </c>
      <c r="C15" s="24"/>
      <c r="D15" s="50"/>
      <c r="E15" s="51"/>
      <c r="F15" s="24"/>
      <c r="G15" s="14"/>
      <c r="H15" s="78"/>
      <c r="I15" s="24"/>
      <c r="J15" s="14"/>
      <c r="K15" s="78"/>
      <c r="L15" s="24"/>
      <c r="M15" s="14"/>
      <c r="N15" s="78"/>
      <c r="O15" s="24"/>
      <c r="P15" s="14"/>
      <c r="Q15" s="24"/>
      <c r="R15" s="14"/>
      <c r="S15" s="14"/>
      <c r="T15" s="24"/>
      <c r="U15" s="14"/>
      <c r="V15" s="14"/>
      <c r="W15" s="24"/>
      <c r="X15" s="87">
        <v>0</v>
      </c>
      <c r="Y15" s="14">
        <v>1</v>
      </c>
      <c r="Z15" s="93">
        <f t="shared" si="0"/>
        <v>0</v>
      </c>
    </row>
    <row r="16" spans="1:26" ht="30">
      <c r="A16" s="23"/>
      <c r="B16" s="62" t="s">
        <v>249</v>
      </c>
      <c r="C16" s="24"/>
      <c r="D16" s="50"/>
      <c r="E16" s="51"/>
      <c r="F16" s="24"/>
      <c r="G16" s="14"/>
      <c r="H16" s="78"/>
      <c r="I16" s="24"/>
      <c r="J16" s="14"/>
      <c r="K16" s="78"/>
      <c r="L16" s="24"/>
      <c r="M16" s="14"/>
      <c r="N16" s="78"/>
      <c r="O16" s="24"/>
      <c r="P16" s="14"/>
      <c r="Q16" s="24"/>
      <c r="R16" s="14"/>
      <c r="S16" s="14"/>
      <c r="T16" s="24"/>
      <c r="U16" s="14"/>
      <c r="V16" s="14"/>
      <c r="W16" s="24"/>
      <c r="X16" s="87">
        <v>0</v>
      </c>
      <c r="Y16" s="14">
        <v>1</v>
      </c>
      <c r="Z16" s="93">
        <f t="shared" si="0"/>
        <v>0</v>
      </c>
    </row>
    <row r="17" spans="1:26" ht="30">
      <c r="A17" s="23"/>
      <c r="B17" s="62" t="s">
        <v>250</v>
      </c>
      <c r="C17" s="24"/>
      <c r="D17" s="50"/>
      <c r="E17" s="51"/>
      <c r="F17" s="24"/>
      <c r="G17" s="14"/>
      <c r="H17" s="78"/>
      <c r="I17" s="24"/>
      <c r="J17" s="14"/>
      <c r="K17" s="78"/>
      <c r="L17" s="24"/>
      <c r="M17" s="14"/>
      <c r="N17" s="78"/>
      <c r="O17" s="24"/>
      <c r="P17" s="14"/>
      <c r="Q17" s="24"/>
      <c r="R17" s="14"/>
      <c r="S17" s="14"/>
      <c r="T17" s="24"/>
      <c r="U17" s="14"/>
      <c r="V17" s="14"/>
      <c r="W17" s="24"/>
      <c r="X17" s="87">
        <v>0</v>
      </c>
      <c r="Y17" s="14">
        <v>1</v>
      </c>
      <c r="Z17" s="93">
        <f t="shared" si="0"/>
        <v>0</v>
      </c>
    </row>
    <row r="18" spans="1:26">
      <c r="A18" s="23" t="s">
        <v>17</v>
      </c>
      <c r="B18" s="24" t="s">
        <v>254</v>
      </c>
      <c r="C18" s="24"/>
      <c r="D18" s="65"/>
      <c r="E18" s="67"/>
      <c r="F18" s="24"/>
      <c r="G18" s="14">
        <v>1200</v>
      </c>
      <c r="H18" s="76"/>
      <c r="I18" s="24"/>
      <c r="J18" s="14">
        <v>400</v>
      </c>
      <c r="K18" s="76"/>
      <c r="L18" s="24"/>
      <c r="M18" s="14">
        <v>1800</v>
      </c>
      <c r="N18" s="76"/>
      <c r="O18" s="24"/>
      <c r="P18" s="14"/>
      <c r="Q18" s="24"/>
      <c r="R18" s="14"/>
      <c r="S18" s="14"/>
      <c r="T18" s="24"/>
      <c r="U18" s="14"/>
      <c r="V18" s="14"/>
      <c r="W18" s="24"/>
      <c r="X18" s="85">
        <v>0</v>
      </c>
      <c r="Y18" s="14">
        <v>1</v>
      </c>
      <c r="Z18" s="93">
        <f t="shared" si="0"/>
        <v>0</v>
      </c>
    </row>
    <row r="19" spans="1:26" ht="45">
      <c r="A19" s="23" t="s">
        <v>18</v>
      </c>
      <c r="B19" s="62" t="s">
        <v>253</v>
      </c>
      <c r="C19" s="14"/>
      <c r="D19" s="68"/>
      <c r="E19" s="65"/>
      <c r="F19" s="24"/>
      <c r="G19" s="14"/>
      <c r="H19" s="78"/>
      <c r="I19" s="24"/>
      <c r="J19" s="14"/>
      <c r="K19" s="78"/>
      <c r="L19" s="24"/>
      <c r="M19" s="14"/>
      <c r="N19" s="78"/>
      <c r="O19" s="24"/>
      <c r="P19" s="14"/>
      <c r="Q19" s="24"/>
      <c r="R19" s="14"/>
      <c r="S19" s="14"/>
      <c r="T19" s="24"/>
      <c r="U19" s="14"/>
      <c r="V19" s="14"/>
      <c r="W19" s="24"/>
      <c r="X19" s="85">
        <v>0</v>
      </c>
      <c r="Y19" s="14">
        <v>1</v>
      </c>
      <c r="Z19" s="93">
        <f t="shared" si="0"/>
        <v>0</v>
      </c>
    </row>
    <row r="20" spans="1:26">
      <c r="A20" s="20"/>
      <c r="B20" s="21" t="s">
        <v>255</v>
      </c>
      <c r="C20" s="21"/>
      <c r="D20" s="66"/>
      <c r="E20" s="66"/>
      <c r="F20" s="21"/>
      <c r="G20" s="22"/>
      <c r="H20" s="77"/>
      <c r="I20" s="21"/>
      <c r="J20" s="22"/>
      <c r="K20" s="77"/>
      <c r="L20" s="21"/>
      <c r="M20" s="22"/>
      <c r="N20" s="77"/>
      <c r="O20" s="21"/>
      <c r="P20" s="22"/>
      <c r="Q20" s="21"/>
      <c r="R20" s="48"/>
      <c r="S20" s="22"/>
      <c r="T20" s="21"/>
      <c r="U20" s="48"/>
      <c r="V20" s="22"/>
      <c r="W20" s="21"/>
      <c r="X20" s="86"/>
      <c r="Y20" s="22"/>
      <c r="Z20" s="94"/>
    </row>
    <row r="21" spans="1:26">
      <c r="A21" s="20"/>
      <c r="B21" s="21" t="s">
        <v>21</v>
      </c>
      <c r="C21" s="21"/>
      <c r="D21" s="66"/>
      <c r="E21" s="66"/>
      <c r="F21" s="21"/>
      <c r="G21" s="22"/>
      <c r="H21" s="77"/>
      <c r="I21" s="21"/>
      <c r="J21" s="22"/>
      <c r="K21" s="77"/>
      <c r="L21" s="21"/>
      <c r="M21" s="22"/>
      <c r="N21" s="77"/>
      <c r="O21" s="21"/>
      <c r="P21" s="22"/>
      <c r="Q21" s="21"/>
      <c r="R21" s="48"/>
      <c r="S21" s="22"/>
      <c r="T21" s="21"/>
      <c r="U21" s="48"/>
      <c r="V21" s="22"/>
      <c r="W21" s="21"/>
      <c r="X21" s="86"/>
      <c r="Y21" s="22"/>
      <c r="Z21" s="94"/>
    </row>
    <row r="22" spans="1:26">
      <c r="A22" s="20"/>
      <c r="B22" s="21" t="s">
        <v>24</v>
      </c>
      <c r="C22" s="21"/>
      <c r="D22" s="66"/>
      <c r="E22" s="66"/>
      <c r="F22" s="21"/>
      <c r="G22" s="22"/>
      <c r="H22" s="77"/>
      <c r="I22" s="21"/>
      <c r="J22" s="22"/>
      <c r="K22" s="77"/>
      <c r="L22" s="21"/>
      <c r="M22" s="22"/>
      <c r="N22" s="77"/>
      <c r="O22" s="21"/>
      <c r="P22" s="22"/>
      <c r="Q22" s="21"/>
      <c r="R22" s="48"/>
      <c r="S22" s="22"/>
      <c r="T22" s="21"/>
      <c r="U22" s="48"/>
      <c r="V22" s="22"/>
      <c r="W22" s="21"/>
      <c r="X22" s="86"/>
      <c r="Y22" s="22"/>
      <c r="Z22" s="94"/>
    </row>
    <row r="23" spans="1:26">
      <c r="A23" s="20" t="s">
        <v>22</v>
      </c>
      <c r="B23" s="25" t="s">
        <v>256</v>
      </c>
      <c r="C23" s="25"/>
      <c r="D23" s="69"/>
      <c r="E23" s="69"/>
      <c r="F23" s="25"/>
      <c r="G23" s="14">
        <v>2000</v>
      </c>
      <c r="H23" s="79"/>
      <c r="I23" s="25"/>
      <c r="J23" s="14">
        <v>600</v>
      </c>
      <c r="K23" s="79"/>
      <c r="L23" s="25"/>
      <c r="M23" s="14">
        <v>2000</v>
      </c>
      <c r="N23" s="79"/>
      <c r="O23" s="25"/>
      <c r="P23" s="22"/>
      <c r="Q23" s="25"/>
      <c r="R23" s="22"/>
      <c r="S23" s="22"/>
      <c r="T23" s="25"/>
      <c r="U23" s="22"/>
      <c r="V23" s="22"/>
      <c r="W23" s="25"/>
      <c r="X23" s="85">
        <v>0</v>
      </c>
      <c r="Y23" s="14">
        <v>1</v>
      </c>
      <c r="Z23" s="93">
        <f t="shared" si="0"/>
        <v>0</v>
      </c>
    </row>
    <row r="24" spans="1:26">
      <c r="A24" s="20"/>
      <c r="B24" s="21" t="s">
        <v>23</v>
      </c>
      <c r="C24" s="21"/>
      <c r="D24" s="66"/>
      <c r="E24" s="66"/>
      <c r="F24" s="21"/>
      <c r="G24" s="22"/>
      <c r="H24" s="77"/>
      <c r="I24" s="21"/>
      <c r="J24" s="22"/>
      <c r="K24" s="77"/>
      <c r="L24" s="21"/>
      <c r="M24" s="22"/>
      <c r="N24" s="77"/>
      <c r="O24" s="21"/>
      <c r="P24" s="22"/>
      <c r="Q24" s="21"/>
      <c r="R24" s="48"/>
      <c r="S24" s="22"/>
      <c r="T24" s="21"/>
      <c r="U24" s="48"/>
      <c r="V24" s="22"/>
      <c r="W24" s="21"/>
      <c r="X24" s="86"/>
      <c r="Y24" s="22"/>
      <c r="Z24" s="94"/>
    </row>
    <row r="25" spans="1:26" ht="141.75" customHeight="1">
      <c r="A25" s="23" t="s">
        <v>25</v>
      </c>
      <c r="B25" s="62" t="s">
        <v>340</v>
      </c>
      <c r="C25" s="14" t="s">
        <v>317</v>
      </c>
      <c r="D25" s="65"/>
      <c r="E25" s="65"/>
      <c r="F25" s="24"/>
      <c r="G25" s="14"/>
      <c r="H25" s="76"/>
      <c r="I25" s="24"/>
      <c r="J25" s="14"/>
      <c r="K25" s="76"/>
      <c r="L25" s="24"/>
      <c r="M25" s="14"/>
      <c r="N25" s="76"/>
      <c r="O25" s="24"/>
      <c r="P25" s="14"/>
      <c r="Q25" s="76"/>
      <c r="R25" s="14"/>
      <c r="S25" s="14"/>
      <c r="T25" s="24"/>
      <c r="U25" s="14"/>
      <c r="V25" s="14"/>
      <c r="W25" s="24"/>
      <c r="X25" s="85">
        <v>0</v>
      </c>
      <c r="Y25" s="14">
        <v>1</v>
      </c>
      <c r="Z25" s="93">
        <f t="shared" si="0"/>
        <v>0</v>
      </c>
    </row>
    <row r="26" spans="1:26" ht="55.5" customHeight="1">
      <c r="A26" s="23" t="s">
        <v>26</v>
      </c>
      <c r="B26" s="24" t="s">
        <v>257</v>
      </c>
      <c r="C26" s="14"/>
      <c r="D26" s="65"/>
      <c r="E26" s="65"/>
      <c r="F26" s="26"/>
      <c r="G26" s="27">
        <v>2600</v>
      </c>
      <c r="H26" s="80"/>
      <c r="I26" s="26"/>
      <c r="J26" s="27">
        <v>700</v>
      </c>
      <c r="K26" s="80"/>
      <c r="L26" s="26"/>
      <c r="M26" s="27">
        <v>650</v>
      </c>
      <c r="N26" s="80"/>
      <c r="O26" s="26"/>
      <c r="P26" s="27"/>
      <c r="Q26" s="26"/>
      <c r="R26" s="27"/>
      <c r="S26" s="27"/>
      <c r="T26" s="26"/>
      <c r="U26" s="27"/>
      <c r="V26" s="27"/>
      <c r="W26" s="26"/>
      <c r="X26" s="87">
        <v>0</v>
      </c>
      <c r="Y26" s="14">
        <v>1</v>
      </c>
      <c r="Z26" s="93">
        <f t="shared" si="0"/>
        <v>0</v>
      </c>
    </row>
    <row r="27" spans="1:26">
      <c r="A27" s="23"/>
      <c r="B27" s="62" t="s">
        <v>241</v>
      </c>
      <c r="C27" s="24"/>
      <c r="D27" s="65"/>
      <c r="E27" s="65"/>
      <c r="F27" s="24"/>
      <c r="G27" s="14"/>
      <c r="H27" s="78"/>
      <c r="I27" s="24"/>
      <c r="J27" s="14"/>
      <c r="K27" s="78"/>
      <c r="L27" s="24"/>
      <c r="M27" s="14"/>
      <c r="N27" s="78"/>
      <c r="O27" s="24"/>
      <c r="P27" s="14"/>
      <c r="Q27" s="24"/>
      <c r="R27" s="14"/>
      <c r="S27" s="14"/>
      <c r="T27" s="24"/>
      <c r="U27" s="14"/>
      <c r="V27" s="14"/>
      <c r="W27" s="24"/>
      <c r="X27" s="85">
        <v>0</v>
      </c>
      <c r="Y27" s="14">
        <v>1</v>
      </c>
      <c r="Z27" s="93">
        <f t="shared" si="0"/>
        <v>0</v>
      </c>
    </row>
    <row r="28" spans="1:26" ht="30">
      <c r="A28" s="23"/>
      <c r="B28" s="62" t="s">
        <v>252</v>
      </c>
      <c r="C28" s="24"/>
      <c r="D28" s="50"/>
      <c r="E28" s="51"/>
      <c r="F28" s="24"/>
      <c r="G28" s="14"/>
      <c r="H28" s="78"/>
      <c r="I28" s="24"/>
      <c r="J28" s="14"/>
      <c r="K28" s="78"/>
      <c r="L28" s="24"/>
      <c r="M28" s="14"/>
      <c r="N28" s="78"/>
      <c r="O28" s="24"/>
      <c r="P28" s="14"/>
      <c r="Q28" s="24"/>
      <c r="R28" s="14"/>
      <c r="S28" s="14"/>
      <c r="T28" s="24"/>
      <c r="U28" s="14"/>
      <c r="V28" s="14"/>
      <c r="W28" s="24"/>
      <c r="X28" s="87">
        <v>0</v>
      </c>
      <c r="Y28" s="14">
        <v>1</v>
      </c>
      <c r="Z28" s="93">
        <f t="shared" si="0"/>
        <v>0</v>
      </c>
    </row>
    <row r="29" spans="1:26" ht="30">
      <c r="A29" s="23"/>
      <c r="B29" s="62" t="s">
        <v>249</v>
      </c>
      <c r="C29" s="24"/>
      <c r="D29" s="50"/>
      <c r="E29" s="51"/>
      <c r="F29" s="24"/>
      <c r="G29" s="14"/>
      <c r="H29" s="78"/>
      <c r="I29" s="24"/>
      <c r="J29" s="14"/>
      <c r="K29" s="78"/>
      <c r="L29" s="24"/>
      <c r="M29" s="14"/>
      <c r="N29" s="78"/>
      <c r="O29" s="24"/>
      <c r="P29" s="14"/>
      <c r="Q29" s="24"/>
      <c r="R29" s="14"/>
      <c r="S29" s="14"/>
      <c r="T29" s="24"/>
      <c r="U29" s="14"/>
      <c r="V29" s="14"/>
      <c r="W29" s="24"/>
      <c r="X29" s="87">
        <v>0</v>
      </c>
      <c r="Y29" s="14">
        <v>1</v>
      </c>
      <c r="Z29" s="93">
        <f t="shared" si="0"/>
        <v>0</v>
      </c>
    </row>
    <row r="30" spans="1:26" ht="30">
      <c r="A30" s="23"/>
      <c r="B30" s="62" t="s">
        <v>250</v>
      </c>
      <c r="C30" s="24"/>
      <c r="D30" s="50"/>
      <c r="E30" s="51"/>
      <c r="F30" s="24"/>
      <c r="G30" s="14"/>
      <c r="H30" s="78"/>
      <c r="I30" s="24"/>
      <c r="J30" s="14"/>
      <c r="K30" s="78"/>
      <c r="L30" s="24"/>
      <c r="M30" s="14"/>
      <c r="N30" s="78"/>
      <c r="O30" s="24"/>
      <c r="P30" s="14"/>
      <c r="Q30" s="24"/>
      <c r="R30" s="14"/>
      <c r="S30" s="14"/>
      <c r="T30" s="24"/>
      <c r="U30" s="14"/>
      <c r="V30" s="14"/>
      <c r="W30" s="24"/>
      <c r="X30" s="87">
        <v>0</v>
      </c>
      <c r="Y30" s="14">
        <v>1</v>
      </c>
      <c r="Z30" s="93">
        <f t="shared" si="0"/>
        <v>0</v>
      </c>
    </row>
    <row r="31" spans="1:26" ht="59.25" customHeight="1">
      <c r="A31" s="23" t="s">
        <v>27</v>
      </c>
      <c r="B31" s="62" t="s">
        <v>342</v>
      </c>
      <c r="C31" s="14" t="s">
        <v>237</v>
      </c>
      <c r="D31" s="68"/>
      <c r="E31" s="65"/>
      <c r="F31" s="60"/>
      <c r="G31" s="60">
        <v>810</v>
      </c>
      <c r="H31" s="68"/>
      <c r="I31" s="60"/>
      <c r="J31" s="60">
        <v>620</v>
      </c>
      <c r="K31" s="68"/>
      <c r="L31" s="60"/>
      <c r="M31" s="60">
        <v>750</v>
      </c>
      <c r="N31" s="84"/>
      <c r="O31" s="24"/>
      <c r="P31" s="14"/>
      <c r="Q31" s="24"/>
      <c r="R31" s="14"/>
      <c r="S31" s="14"/>
      <c r="T31" s="24"/>
      <c r="U31" s="14"/>
      <c r="V31" s="14"/>
      <c r="W31" s="24"/>
      <c r="X31" s="85">
        <v>0</v>
      </c>
      <c r="Y31" s="14">
        <v>1</v>
      </c>
      <c r="Z31" s="93">
        <f t="shared" si="0"/>
        <v>0</v>
      </c>
    </row>
    <row r="32" spans="1:26" ht="40.5" customHeight="1">
      <c r="A32" s="23" t="s">
        <v>28</v>
      </c>
      <c r="B32" s="24" t="s">
        <v>247</v>
      </c>
      <c r="C32" s="24"/>
      <c r="D32" s="65"/>
      <c r="E32" s="65"/>
      <c r="F32" s="24"/>
      <c r="G32" s="14">
        <v>1400</v>
      </c>
      <c r="H32" s="76"/>
      <c r="I32" s="24"/>
      <c r="J32" s="14"/>
      <c r="K32" s="78"/>
      <c r="L32" s="24"/>
      <c r="M32" s="14"/>
      <c r="N32" s="78"/>
      <c r="O32" s="24"/>
      <c r="P32" s="14"/>
      <c r="Q32" s="24"/>
      <c r="R32" s="14"/>
      <c r="S32" s="14"/>
      <c r="T32" s="24"/>
      <c r="U32" s="14"/>
      <c r="V32" s="14"/>
      <c r="W32" s="24"/>
      <c r="X32" s="85">
        <v>0</v>
      </c>
      <c r="Y32" s="14">
        <v>1</v>
      </c>
      <c r="Z32" s="93">
        <f t="shared" si="0"/>
        <v>0</v>
      </c>
    </row>
    <row r="33" spans="1:26" ht="114.75" customHeight="1">
      <c r="A33" s="23" t="s">
        <v>29</v>
      </c>
      <c r="B33" s="62" t="s">
        <v>258</v>
      </c>
      <c r="C33" s="14" t="s">
        <v>317</v>
      </c>
      <c r="D33" s="68"/>
      <c r="E33" s="65"/>
      <c r="F33" s="24"/>
      <c r="G33" s="14"/>
      <c r="H33" s="76"/>
      <c r="I33" s="24"/>
      <c r="J33" s="14"/>
      <c r="K33" s="76"/>
      <c r="L33" s="24"/>
      <c r="M33" s="14"/>
      <c r="N33" s="76"/>
      <c r="O33" s="24"/>
      <c r="P33" s="14"/>
      <c r="Q33" s="24"/>
      <c r="R33" s="14"/>
      <c r="S33" s="14"/>
      <c r="T33" s="76"/>
      <c r="U33" s="14"/>
      <c r="V33" s="14"/>
      <c r="W33" s="24"/>
      <c r="X33" s="85">
        <v>0</v>
      </c>
      <c r="Y33" s="14">
        <v>1</v>
      </c>
      <c r="Z33" s="93">
        <f t="shared" si="0"/>
        <v>0</v>
      </c>
    </row>
    <row r="34" spans="1:26" ht="102" customHeight="1">
      <c r="A34" s="23" t="s">
        <v>30</v>
      </c>
      <c r="B34" s="62" t="s">
        <v>343</v>
      </c>
      <c r="C34" s="26"/>
      <c r="D34" s="70"/>
      <c r="E34" s="70"/>
      <c r="F34" s="26"/>
      <c r="G34" s="27">
        <v>400</v>
      </c>
      <c r="H34" s="80"/>
      <c r="I34" s="26"/>
      <c r="J34" s="27">
        <v>400</v>
      </c>
      <c r="K34" s="80"/>
      <c r="L34" s="26"/>
      <c r="M34" s="27"/>
      <c r="N34" s="81"/>
      <c r="O34" s="26"/>
      <c r="P34" s="27"/>
      <c r="Q34" s="26"/>
      <c r="R34" s="27"/>
      <c r="S34" s="27"/>
      <c r="T34" s="26"/>
      <c r="U34" s="27"/>
      <c r="V34" s="27"/>
      <c r="W34" s="26"/>
      <c r="X34" s="87">
        <v>0</v>
      </c>
      <c r="Y34" s="27">
        <v>1</v>
      </c>
      <c r="Z34" s="93">
        <f t="shared" si="0"/>
        <v>0</v>
      </c>
    </row>
    <row r="35" spans="1:26">
      <c r="A35" s="20"/>
      <c r="B35" s="21" t="s">
        <v>31</v>
      </c>
      <c r="C35" s="21"/>
      <c r="D35" s="66"/>
      <c r="E35" s="66"/>
      <c r="F35" s="21"/>
      <c r="G35" s="22"/>
      <c r="H35" s="77"/>
      <c r="I35" s="21"/>
      <c r="J35" s="22"/>
      <c r="K35" s="77"/>
      <c r="L35" s="21"/>
      <c r="M35" s="22"/>
      <c r="N35" s="77"/>
      <c r="O35" s="21"/>
      <c r="P35" s="22"/>
      <c r="Q35" s="21"/>
      <c r="R35" s="48"/>
      <c r="S35" s="22"/>
      <c r="T35" s="21"/>
      <c r="U35" s="48"/>
      <c r="V35" s="22"/>
      <c r="W35" s="21"/>
      <c r="X35" s="86"/>
      <c r="Y35" s="22"/>
      <c r="Z35" s="94"/>
    </row>
    <row r="36" spans="1:26">
      <c r="A36" s="23" t="s">
        <v>32</v>
      </c>
      <c r="B36" s="25" t="s">
        <v>256</v>
      </c>
      <c r="C36" s="24"/>
      <c r="D36" s="65"/>
      <c r="E36" s="65"/>
      <c r="F36" s="24"/>
      <c r="G36" s="14">
        <v>1000</v>
      </c>
      <c r="H36" s="76"/>
      <c r="I36" s="24"/>
      <c r="J36" s="14">
        <v>600</v>
      </c>
      <c r="K36" s="76"/>
      <c r="L36" s="24"/>
      <c r="M36" s="14">
        <v>2000</v>
      </c>
      <c r="N36" s="76"/>
      <c r="O36" s="24"/>
      <c r="P36" s="14"/>
      <c r="Q36" s="24"/>
      <c r="R36" s="14"/>
      <c r="S36" s="14"/>
      <c r="T36" s="24"/>
      <c r="U36" s="14"/>
      <c r="V36" s="14"/>
      <c r="W36" s="24"/>
      <c r="X36" s="85">
        <v>0</v>
      </c>
      <c r="Y36" s="14">
        <v>1</v>
      </c>
      <c r="Z36" s="93">
        <f t="shared" si="0"/>
        <v>0</v>
      </c>
    </row>
    <row r="37" spans="1:26">
      <c r="A37" s="23" t="s">
        <v>33</v>
      </c>
      <c r="B37" s="63" t="s">
        <v>259</v>
      </c>
      <c r="C37" s="26"/>
      <c r="D37" s="70"/>
      <c r="E37" s="70"/>
      <c r="F37" s="26"/>
      <c r="G37" s="27">
        <v>1200</v>
      </c>
      <c r="H37" s="80"/>
      <c r="I37" s="26"/>
      <c r="J37" s="27">
        <v>800</v>
      </c>
      <c r="K37" s="80"/>
      <c r="L37" s="26"/>
      <c r="M37" s="27"/>
      <c r="N37" s="81"/>
      <c r="O37" s="26"/>
      <c r="P37" s="27"/>
      <c r="Q37" s="26"/>
      <c r="R37" s="27"/>
      <c r="S37" s="27"/>
      <c r="T37" s="26"/>
      <c r="U37" s="27"/>
      <c r="V37" s="27"/>
      <c r="W37" s="26"/>
      <c r="X37" s="87">
        <v>0</v>
      </c>
      <c r="Y37" s="27">
        <v>1</v>
      </c>
      <c r="Z37" s="93">
        <f t="shared" si="0"/>
        <v>0</v>
      </c>
    </row>
    <row r="38" spans="1:26">
      <c r="A38" s="20"/>
      <c r="B38" s="21" t="s">
        <v>34</v>
      </c>
      <c r="C38" s="21"/>
      <c r="D38" s="66"/>
      <c r="E38" s="66"/>
      <c r="F38" s="21"/>
      <c r="G38" s="22"/>
      <c r="H38" s="77"/>
      <c r="I38" s="21"/>
      <c r="J38" s="22"/>
      <c r="K38" s="77"/>
      <c r="L38" s="21"/>
      <c r="M38" s="22"/>
      <c r="N38" s="77"/>
      <c r="O38" s="21"/>
      <c r="P38" s="22"/>
      <c r="Q38" s="21"/>
      <c r="R38" s="48"/>
      <c r="S38" s="22"/>
      <c r="T38" s="21"/>
      <c r="U38" s="48"/>
      <c r="V38" s="22"/>
      <c r="W38" s="21"/>
      <c r="X38" s="86"/>
      <c r="Y38" s="22"/>
      <c r="Z38" s="94"/>
    </row>
    <row r="39" spans="1:26" ht="60.75" customHeight="1">
      <c r="A39" s="23" t="s">
        <v>35</v>
      </c>
      <c r="B39" s="24" t="s">
        <v>261</v>
      </c>
      <c r="C39" s="14" t="s">
        <v>237</v>
      </c>
      <c r="D39" s="68"/>
      <c r="E39" s="65"/>
      <c r="F39" s="24"/>
      <c r="G39" s="14"/>
      <c r="H39" s="76"/>
      <c r="I39" s="24"/>
      <c r="J39" s="14"/>
      <c r="K39" s="76"/>
      <c r="L39" s="24"/>
      <c r="M39" s="14"/>
      <c r="N39" s="76"/>
      <c r="O39" s="24"/>
      <c r="P39" s="14"/>
      <c r="Q39" s="24"/>
      <c r="R39" s="14"/>
      <c r="S39" s="14"/>
      <c r="T39" s="24"/>
      <c r="U39" s="14"/>
      <c r="V39" s="14"/>
      <c r="W39" s="24"/>
      <c r="X39" s="85">
        <v>0</v>
      </c>
      <c r="Y39" s="14">
        <v>2</v>
      </c>
      <c r="Z39" s="93">
        <f t="shared" si="0"/>
        <v>0</v>
      </c>
    </row>
    <row r="40" spans="1:26" ht="50.25" customHeight="1">
      <c r="A40" s="23" t="s">
        <v>36</v>
      </c>
      <c r="B40" s="24" t="s">
        <v>260</v>
      </c>
      <c r="C40" s="14" t="s">
        <v>237</v>
      </c>
      <c r="D40" s="68"/>
      <c r="E40" s="65"/>
      <c r="F40" s="24"/>
      <c r="G40" s="14"/>
      <c r="H40" s="76"/>
      <c r="I40" s="24"/>
      <c r="J40" s="14"/>
      <c r="K40" s="76"/>
      <c r="L40" s="24"/>
      <c r="M40" s="14"/>
      <c r="N40" s="76"/>
      <c r="O40" s="24"/>
      <c r="P40" s="14"/>
      <c r="Q40" s="24"/>
      <c r="R40" s="14"/>
      <c r="S40" s="14"/>
      <c r="T40" s="24"/>
      <c r="U40" s="14"/>
      <c r="V40" s="14"/>
      <c r="W40" s="24"/>
      <c r="X40" s="85">
        <v>0</v>
      </c>
      <c r="Y40" s="14">
        <v>1</v>
      </c>
      <c r="Z40" s="93">
        <f t="shared" si="0"/>
        <v>0</v>
      </c>
    </row>
    <row r="41" spans="1:26" ht="50.25" customHeight="1">
      <c r="A41" s="23" t="s">
        <v>37</v>
      </c>
      <c r="B41" s="62" t="s">
        <v>248</v>
      </c>
      <c r="C41" s="14" t="s">
        <v>237</v>
      </c>
      <c r="D41" s="65"/>
      <c r="E41" s="65"/>
      <c r="F41" s="24"/>
      <c r="G41" s="14">
        <v>900</v>
      </c>
      <c r="H41" s="76"/>
      <c r="I41" s="24"/>
      <c r="J41" s="14">
        <v>600</v>
      </c>
      <c r="K41" s="76"/>
      <c r="L41" s="24"/>
      <c r="M41" s="14">
        <v>950</v>
      </c>
      <c r="N41" s="76"/>
      <c r="O41" s="24"/>
      <c r="P41" s="14"/>
      <c r="Q41" s="24"/>
      <c r="R41" s="14"/>
      <c r="S41" s="14"/>
      <c r="T41" s="24"/>
      <c r="U41" s="14"/>
      <c r="V41" s="14"/>
      <c r="W41" s="24"/>
      <c r="X41" s="85">
        <v>0</v>
      </c>
      <c r="Y41" s="14">
        <v>1</v>
      </c>
      <c r="Z41" s="93">
        <f t="shared" si="0"/>
        <v>0</v>
      </c>
    </row>
    <row r="42" spans="1:26">
      <c r="A42" s="23" t="s">
        <v>38</v>
      </c>
      <c r="B42" s="24" t="s">
        <v>320</v>
      </c>
      <c r="C42" s="24"/>
      <c r="D42" s="65"/>
      <c r="E42" s="65"/>
      <c r="F42" s="24"/>
      <c r="G42" s="14">
        <v>1500</v>
      </c>
      <c r="H42" s="76"/>
      <c r="I42" s="24"/>
      <c r="J42" s="14">
        <v>600</v>
      </c>
      <c r="K42" s="76"/>
      <c r="L42" s="24"/>
      <c r="M42" s="14">
        <v>1800</v>
      </c>
      <c r="N42" s="76"/>
      <c r="O42" s="24"/>
      <c r="P42" s="14"/>
      <c r="Q42" s="24"/>
      <c r="R42" s="14"/>
      <c r="S42" s="14"/>
      <c r="T42" s="24"/>
      <c r="U42" s="14"/>
      <c r="V42" s="14"/>
      <c r="W42" s="24"/>
      <c r="X42" s="85">
        <v>0</v>
      </c>
      <c r="Y42" s="14">
        <v>1</v>
      </c>
      <c r="Z42" s="93">
        <f t="shared" si="0"/>
        <v>0</v>
      </c>
    </row>
    <row r="43" spans="1:26">
      <c r="A43" s="20"/>
      <c r="B43" s="21" t="s">
        <v>181</v>
      </c>
      <c r="C43" s="21"/>
      <c r="D43" s="66"/>
      <c r="E43" s="66"/>
      <c r="F43" s="21"/>
      <c r="G43" s="22"/>
      <c r="H43" s="77"/>
      <c r="I43" s="21"/>
      <c r="J43" s="22"/>
      <c r="K43" s="77"/>
      <c r="L43" s="21"/>
      <c r="M43" s="22"/>
      <c r="N43" s="77"/>
      <c r="O43" s="21"/>
      <c r="P43" s="22"/>
      <c r="Q43" s="21"/>
      <c r="R43" s="48"/>
      <c r="S43" s="22"/>
      <c r="T43" s="21"/>
      <c r="U43" s="48"/>
      <c r="V43" s="22"/>
      <c r="W43" s="21"/>
      <c r="X43" s="86"/>
      <c r="Y43" s="22"/>
      <c r="Z43" s="94"/>
    </row>
    <row r="44" spans="1:26">
      <c r="A44" s="20"/>
      <c r="B44" s="21" t="s">
        <v>182</v>
      </c>
      <c r="C44" s="21"/>
      <c r="D44" s="66"/>
      <c r="E44" s="66"/>
      <c r="F44" s="21"/>
      <c r="G44" s="22"/>
      <c r="H44" s="77"/>
      <c r="I44" s="21"/>
      <c r="J44" s="22"/>
      <c r="K44" s="77"/>
      <c r="L44" s="21"/>
      <c r="M44" s="22"/>
      <c r="N44" s="77"/>
      <c r="O44" s="21"/>
      <c r="P44" s="22"/>
      <c r="Q44" s="21"/>
      <c r="R44" s="48"/>
      <c r="S44" s="22"/>
      <c r="T44" s="21"/>
      <c r="U44" s="48"/>
      <c r="V44" s="22"/>
      <c r="W44" s="21"/>
      <c r="X44" s="86"/>
      <c r="Y44" s="22"/>
      <c r="Z44" s="94"/>
    </row>
    <row r="45" spans="1:26">
      <c r="A45" s="20"/>
      <c r="B45" s="21" t="s">
        <v>183</v>
      </c>
      <c r="C45" s="21"/>
      <c r="D45" s="66"/>
      <c r="E45" s="66"/>
      <c r="F45" s="21"/>
      <c r="G45" s="22"/>
      <c r="H45" s="77"/>
      <c r="I45" s="21"/>
      <c r="J45" s="22"/>
      <c r="K45" s="77"/>
      <c r="L45" s="21"/>
      <c r="M45" s="22"/>
      <c r="N45" s="77"/>
      <c r="O45" s="21"/>
      <c r="P45" s="22"/>
      <c r="Q45" s="21"/>
      <c r="R45" s="48"/>
      <c r="S45" s="22"/>
      <c r="T45" s="21"/>
      <c r="U45" s="48"/>
      <c r="V45" s="22"/>
      <c r="W45" s="21"/>
      <c r="X45" s="86"/>
      <c r="Y45" s="22"/>
      <c r="Z45" s="94"/>
    </row>
    <row r="46" spans="1:26">
      <c r="A46" s="20"/>
      <c r="B46" s="21" t="s">
        <v>184</v>
      </c>
      <c r="C46" s="21"/>
      <c r="D46" s="66"/>
      <c r="E46" s="66"/>
      <c r="F46" s="21"/>
      <c r="G46" s="22"/>
      <c r="H46" s="77"/>
      <c r="I46" s="21"/>
      <c r="J46" s="22"/>
      <c r="K46" s="77"/>
      <c r="L46" s="21"/>
      <c r="M46" s="22"/>
      <c r="N46" s="77"/>
      <c r="O46" s="21"/>
      <c r="P46" s="22"/>
      <c r="Q46" s="21"/>
      <c r="R46" s="48"/>
      <c r="S46" s="22"/>
      <c r="T46" s="21"/>
      <c r="U46" s="48"/>
      <c r="V46" s="22"/>
      <c r="W46" s="21"/>
      <c r="X46" s="86"/>
      <c r="Y46" s="22"/>
      <c r="Z46" s="94"/>
    </row>
    <row r="47" spans="1:26">
      <c r="A47" s="23" t="s">
        <v>39</v>
      </c>
      <c r="B47" s="24" t="s">
        <v>319</v>
      </c>
      <c r="C47" s="24"/>
      <c r="D47" s="71"/>
      <c r="E47" s="71"/>
      <c r="F47" s="24"/>
      <c r="G47" s="14"/>
      <c r="H47" s="78"/>
      <c r="I47" s="24"/>
      <c r="J47" s="14"/>
      <c r="K47" s="78"/>
      <c r="L47" s="24"/>
      <c r="M47" s="14"/>
      <c r="N47" s="78"/>
      <c r="O47" s="24"/>
      <c r="P47" s="14"/>
      <c r="Q47" s="24"/>
      <c r="R47" s="14"/>
      <c r="S47" s="14">
        <v>3</v>
      </c>
      <c r="T47" s="24"/>
      <c r="U47" s="14"/>
      <c r="V47" s="14"/>
      <c r="W47" s="24"/>
      <c r="X47" s="88"/>
      <c r="Y47" s="14">
        <v>1</v>
      </c>
      <c r="Z47" s="94"/>
    </row>
    <row r="48" spans="1:26">
      <c r="A48" s="23" t="s">
        <v>40</v>
      </c>
      <c r="B48" s="24" t="s">
        <v>318</v>
      </c>
      <c r="C48" s="24"/>
      <c r="D48" s="71"/>
      <c r="E48" s="71"/>
      <c r="F48" s="24"/>
      <c r="G48" s="14"/>
      <c r="H48" s="78"/>
      <c r="I48" s="24"/>
      <c r="J48" s="14"/>
      <c r="K48" s="78"/>
      <c r="L48" s="24"/>
      <c r="M48" s="14"/>
      <c r="N48" s="78"/>
      <c r="O48" s="24"/>
      <c r="P48" s="14"/>
      <c r="Q48" s="24"/>
      <c r="R48" s="14"/>
      <c r="S48" s="14">
        <v>3</v>
      </c>
      <c r="T48" s="24"/>
      <c r="U48" s="14"/>
      <c r="V48" s="14"/>
      <c r="W48" s="24"/>
      <c r="X48" s="88"/>
      <c r="Y48" s="14">
        <v>1</v>
      </c>
      <c r="Z48" s="94"/>
    </row>
    <row r="49" spans="1:26">
      <c r="A49" s="20"/>
      <c r="B49" s="21" t="s">
        <v>185</v>
      </c>
      <c r="C49" s="21"/>
      <c r="D49" s="66"/>
      <c r="E49" s="66"/>
      <c r="F49" s="21"/>
      <c r="G49" s="22"/>
      <c r="H49" s="77"/>
      <c r="I49" s="21"/>
      <c r="J49" s="22"/>
      <c r="K49" s="77"/>
      <c r="L49" s="21"/>
      <c r="M49" s="22"/>
      <c r="N49" s="77"/>
      <c r="O49" s="21"/>
      <c r="P49" s="22"/>
      <c r="Q49" s="21"/>
      <c r="R49" s="48"/>
      <c r="S49" s="22"/>
      <c r="T49" s="21"/>
      <c r="U49" s="48"/>
      <c r="V49" s="22"/>
      <c r="W49" s="21"/>
      <c r="X49" s="86"/>
      <c r="Y49" s="22"/>
      <c r="Z49" s="94"/>
    </row>
    <row r="50" spans="1:26">
      <c r="A50" s="20"/>
      <c r="B50" s="21" t="s">
        <v>186</v>
      </c>
      <c r="C50" s="21"/>
      <c r="D50" s="66"/>
      <c r="E50" s="66"/>
      <c r="F50" s="21"/>
      <c r="G50" s="22"/>
      <c r="H50" s="77"/>
      <c r="I50" s="21"/>
      <c r="J50" s="22"/>
      <c r="K50" s="77"/>
      <c r="L50" s="21"/>
      <c r="M50" s="22"/>
      <c r="N50" s="77"/>
      <c r="O50" s="21"/>
      <c r="P50" s="22"/>
      <c r="Q50" s="21"/>
      <c r="R50" s="48"/>
      <c r="S50" s="22"/>
      <c r="T50" s="21"/>
      <c r="U50" s="48"/>
      <c r="V50" s="22"/>
      <c r="W50" s="21"/>
      <c r="X50" s="86"/>
      <c r="Y50" s="22"/>
      <c r="Z50" s="94"/>
    </row>
    <row r="51" spans="1:26">
      <c r="A51" s="20"/>
      <c r="B51" s="21" t="s">
        <v>41</v>
      </c>
      <c r="C51" s="21"/>
      <c r="D51" s="66"/>
      <c r="E51" s="66"/>
      <c r="F51" s="21"/>
      <c r="G51" s="22"/>
      <c r="H51" s="77"/>
      <c r="I51" s="21"/>
      <c r="J51" s="22"/>
      <c r="K51" s="77"/>
      <c r="L51" s="21"/>
      <c r="M51" s="22"/>
      <c r="N51" s="77"/>
      <c r="O51" s="21"/>
      <c r="P51" s="22"/>
      <c r="Q51" s="21"/>
      <c r="R51" s="48"/>
      <c r="S51" s="22"/>
      <c r="T51" s="21"/>
      <c r="U51" s="48"/>
      <c r="V51" s="22"/>
      <c r="W51" s="21"/>
      <c r="X51" s="86"/>
      <c r="Y51" s="22"/>
      <c r="Z51" s="94"/>
    </row>
    <row r="52" spans="1:26" ht="315.75" customHeight="1">
      <c r="A52" s="20"/>
      <c r="B52" s="21" t="s">
        <v>369</v>
      </c>
      <c r="C52" s="22" t="s">
        <v>355</v>
      </c>
      <c r="D52" s="66"/>
      <c r="E52" s="66"/>
      <c r="F52" s="21"/>
      <c r="G52" s="22"/>
      <c r="H52" s="77"/>
      <c r="I52" s="21"/>
      <c r="J52" s="22"/>
      <c r="K52" s="77"/>
      <c r="L52" s="21"/>
      <c r="M52" s="22"/>
      <c r="N52" s="77"/>
      <c r="O52" s="21"/>
      <c r="P52" s="22"/>
      <c r="Q52" s="21"/>
      <c r="R52" s="48"/>
      <c r="S52" s="22"/>
      <c r="T52" s="21"/>
      <c r="U52" s="48"/>
      <c r="V52" s="22"/>
      <c r="W52" s="21"/>
      <c r="X52" s="86"/>
      <c r="Y52" s="22"/>
      <c r="Z52" s="94"/>
    </row>
    <row r="53" spans="1:26" ht="123.75" customHeight="1">
      <c r="A53" s="111" t="s">
        <v>338</v>
      </c>
      <c r="B53" s="108" t="s">
        <v>357</v>
      </c>
      <c r="C53" s="100" t="s">
        <v>356</v>
      </c>
      <c r="D53" s="112"/>
      <c r="E53" s="112"/>
      <c r="F53" s="108"/>
      <c r="G53" s="113"/>
      <c r="H53" s="114"/>
      <c r="I53" s="108"/>
      <c r="J53" s="113"/>
      <c r="K53" s="114"/>
      <c r="L53" s="108"/>
      <c r="M53" s="113"/>
      <c r="N53" s="114"/>
      <c r="O53" s="108"/>
      <c r="P53" s="113"/>
      <c r="Q53" s="108"/>
      <c r="R53" s="113"/>
      <c r="S53" s="113"/>
      <c r="T53" s="114"/>
      <c r="U53" s="115"/>
      <c r="V53" s="113"/>
      <c r="W53" s="116"/>
      <c r="X53" s="103">
        <v>0</v>
      </c>
      <c r="Y53" s="113" t="s">
        <v>336</v>
      </c>
      <c r="Z53" s="98">
        <f>Y53*X53</f>
        <v>0</v>
      </c>
    </row>
    <row r="54" spans="1:26" ht="409.5" customHeight="1">
      <c r="A54" s="107"/>
      <c r="B54" s="109"/>
      <c r="C54" s="101"/>
      <c r="D54" s="104"/>
      <c r="E54" s="104"/>
      <c r="F54" s="101"/>
      <c r="G54" s="101"/>
      <c r="H54" s="104"/>
      <c r="I54" s="101"/>
      <c r="J54" s="101"/>
      <c r="K54" s="104"/>
      <c r="L54" s="101"/>
      <c r="M54" s="101"/>
      <c r="N54" s="104"/>
      <c r="O54" s="101"/>
      <c r="P54" s="101"/>
      <c r="Q54" s="101"/>
      <c r="R54" s="101"/>
      <c r="S54" s="101"/>
      <c r="T54" s="104"/>
      <c r="U54" s="101"/>
      <c r="V54" s="101"/>
      <c r="W54" s="101"/>
      <c r="X54" s="104"/>
      <c r="Y54" s="101"/>
      <c r="Z54" s="99"/>
    </row>
    <row r="55" spans="1:26" ht="75.75" customHeight="1">
      <c r="A55" s="23"/>
      <c r="B55" s="24" t="s">
        <v>337</v>
      </c>
      <c r="C55" s="14"/>
      <c r="D55" s="65"/>
      <c r="E55" s="65"/>
      <c r="F55" s="24"/>
      <c r="G55" s="14"/>
      <c r="H55" s="78"/>
      <c r="I55" s="24"/>
      <c r="J55" s="14"/>
      <c r="K55" s="78"/>
      <c r="L55" s="24"/>
      <c r="M55" s="14"/>
      <c r="N55" s="78"/>
      <c r="O55" s="24"/>
      <c r="P55" s="14"/>
      <c r="Q55" s="24"/>
      <c r="R55" s="14"/>
      <c r="S55" s="14"/>
      <c r="T55" s="24"/>
      <c r="U55" s="14"/>
      <c r="V55" s="14"/>
      <c r="W55" s="24"/>
      <c r="X55" s="85">
        <v>0</v>
      </c>
      <c r="Y55" s="14">
        <v>1</v>
      </c>
      <c r="Z55" s="93">
        <f t="shared" si="0"/>
        <v>0</v>
      </c>
    </row>
    <row r="56" spans="1:26">
      <c r="A56" s="23" t="s">
        <v>42</v>
      </c>
      <c r="B56" s="24" t="s">
        <v>262</v>
      </c>
      <c r="C56" s="24"/>
      <c r="D56" s="65"/>
      <c r="E56" s="65"/>
      <c r="F56" s="24"/>
      <c r="G56" s="14">
        <v>2300</v>
      </c>
      <c r="H56" s="76"/>
      <c r="I56" s="24"/>
      <c r="J56" s="14">
        <v>700</v>
      </c>
      <c r="K56" s="76"/>
      <c r="L56" s="24"/>
      <c r="M56" s="14">
        <v>900</v>
      </c>
      <c r="N56" s="76"/>
      <c r="O56" s="24"/>
      <c r="P56" s="14"/>
      <c r="Q56" s="24"/>
      <c r="R56" s="14"/>
      <c r="S56" s="14"/>
      <c r="T56" s="24"/>
      <c r="U56" s="14"/>
      <c r="V56" s="14"/>
      <c r="W56" s="24"/>
      <c r="X56" s="85">
        <v>0</v>
      </c>
      <c r="Y56" s="14">
        <v>3</v>
      </c>
      <c r="Z56" s="93">
        <f t="shared" si="0"/>
        <v>0</v>
      </c>
    </row>
    <row r="57" spans="1:26" ht="61.5" customHeight="1">
      <c r="A57" s="23" t="s">
        <v>43</v>
      </c>
      <c r="B57" s="62" t="s">
        <v>248</v>
      </c>
      <c r="C57" s="14" t="s">
        <v>237</v>
      </c>
      <c r="D57" s="65"/>
      <c r="E57" s="65"/>
      <c r="F57" s="24"/>
      <c r="G57" s="14">
        <v>900</v>
      </c>
      <c r="H57" s="76"/>
      <c r="I57" s="24"/>
      <c r="J57" s="14">
        <v>600</v>
      </c>
      <c r="K57" s="76"/>
      <c r="L57" s="24"/>
      <c r="M57" s="14">
        <v>950</v>
      </c>
      <c r="N57" s="76"/>
      <c r="O57" s="24"/>
      <c r="P57" s="14"/>
      <c r="Q57" s="24"/>
      <c r="R57" s="14"/>
      <c r="S57" s="14"/>
      <c r="T57" s="24"/>
      <c r="U57" s="14"/>
      <c r="V57" s="14"/>
      <c r="W57" s="24"/>
      <c r="X57" s="85">
        <v>0</v>
      </c>
      <c r="Y57" s="14">
        <v>1</v>
      </c>
      <c r="Z57" s="93">
        <f t="shared" si="0"/>
        <v>0</v>
      </c>
    </row>
    <row r="58" spans="1:26" ht="70.5" customHeight="1">
      <c r="A58" s="23" t="s">
        <v>44</v>
      </c>
      <c r="B58" s="62" t="s">
        <v>341</v>
      </c>
      <c r="C58" s="14" t="s">
        <v>237</v>
      </c>
      <c r="D58" s="65"/>
      <c r="E58" s="65"/>
      <c r="F58" s="60"/>
      <c r="G58" s="60"/>
      <c r="H58" s="68"/>
      <c r="I58" s="60"/>
      <c r="J58" s="60"/>
      <c r="K58" s="68"/>
      <c r="L58" s="60" t="s">
        <v>238</v>
      </c>
      <c r="M58" s="60">
        <v>1650</v>
      </c>
      <c r="N58" s="68"/>
      <c r="O58" s="24"/>
      <c r="P58" s="14"/>
      <c r="Q58" s="24"/>
      <c r="R58" s="14"/>
      <c r="S58" s="14"/>
      <c r="T58" s="24"/>
      <c r="U58" s="14"/>
      <c r="V58" s="14"/>
      <c r="W58" s="24"/>
      <c r="X58" s="85">
        <v>0</v>
      </c>
      <c r="Y58" s="14">
        <v>9</v>
      </c>
      <c r="Z58" s="93">
        <f t="shared" si="0"/>
        <v>0</v>
      </c>
    </row>
    <row r="59" spans="1:26" ht="30">
      <c r="A59" s="23" t="s">
        <v>45</v>
      </c>
      <c r="B59" s="62" t="s">
        <v>251</v>
      </c>
      <c r="C59" s="24"/>
      <c r="D59" s="65"/>
      <c r="E59" s="65"/>
      <c r="F59" s="24"/>
      <c r="G59" s="60">
        <v>500</v>
      </c>
      <c r="H59" s="68"/>
      <c r="I59" s="60"/>
      <c r="J59" s="60">
        <v>500</v>
      </c>
      <c r="K59" s="68"/>
      <c r="L59" s="60"/>
      <c r="M59" s="60">
        <v>750</v>
      </c>
      <c r="N59" s="68"/>
      <c r="O59" s="24"/>
      <c r="P59" s="14"/>
      <c r="Q59" s="24"/>
      <c r="R59" s="14"/>
      <c r="S59" s="14"/>
      <c r="T59" s="24"/>
      <c r="U59" s="14"/>
      <c r="V59" s="14"/>
      <c r="W59" s="24"/>
      <c r="X59" s="85">
        <v>0</v>
      </c>
      <c r="Y59" s="14">
        <v>1</v>
      </c>
      <c r="Z59" s="93">
        <f t="shared" si="0"/>
        <v>0</v>
      </c>
    </row>
    <row r="60" spans="1:26" ht="30">
      <c r="A60" s="23"/>
      <c r="B60" s="62" t="s">
        <v>252</v>
      </c>
      <c r="C60" s="24"/>
      <c r="D60" s="50"/>
      <c r="E60" s="51"/>
      <c r="F60" s="24"/>
      <c r="G60" s="14"/>
      <c r="H60" s="78"/>
      <c r="I60" s="24"/>
      <c r="J60" s="14"/>
      <c r="K60" s="78"/>
      <c r="L60" s="24"/>
      <c r="M60" s="14"/>
      <c r="N60" s="78"/>
      <c r="O60" s="24"/>
      <c r="P60" s="14"/>
      <c r="Q60" s="24"/>
      <c r="R60" s="14"/>
      <c r="S60" s="14"/>
      <c r="T60" s="24"/>
      <c r="U60" s="14"/>
      <c r="V60" s="14"/>
      <c r="W60" s="24"/>
      <c r="X60" s="87">
        <v>0</v>
      </c>
      <c r="Y60" s="14">
        <v>1</v>
      </c>
      <c r="Z60" s="93">
        <f t="shared" si="0"/>
        <v>0</v>
      </c>
    </row>
    <row r="61" spans="1:26" ht="30">
      <c r="A61" s="23"/>
      <c r="B61" s="62" t="s">
        <v>249</v>
      </c>
      <c r="C61" s="24"/>
      <c r="D61" s="50"/>
      <c r="E61" s="51"/>
      <c r="F61" s="24"/>
      <c r="G61" s="14"/>
      <c r="H61" s="78"/>
      <c r="I61" s="24"/>
      <c r="J61" s="14"/>
      <c r="K61" s="78"/>
      <c r="L61" s="24"/>
      <c r="M61" s="14"/>
      <c r="N61" s="78"/>
      <c r="O61" s="24"/>
      <c r="P61" s="14"/>
      <c r="Q61" s="24"/>
      <c r="R61" s="14"/>
      <c r="S61" s="14"/>
      <c r="T61" s="24"/>
      <c r="U61" s="14"/>
      <c r="V61" s="14"/>
      <c r="W61" s="24"/>
      <c r="X61" s="87">
        <v>0</v>
      </c>
      <c r="Y61" s="14">
        <v>1</v>
      </c>
      <c r="Z61" s="93">
        <f t="shared" si="0"/>
        <v>0</v>
      </c>
    </row>
    <row r="62" spans="1:26" ht="30">
      <c r="A62" s="23"/>
      <c r="B62" s="62" t="s">
        <v>250</v>
      </c>
      <c r="C62" s="24"/>
      <c r="D62" s="50"/>
      <c r="E62" s="51"/>
      <c r="F62" s="24"/>
      <c r="G62" s="14"/>
      <c r="H62" s="78"/>
      <c r="I62" s="24"/>
      <c r="J62" s="14"/>
      <c r="K62" s="78"/>
      <c r="L62" s="24"/>
      <c r="M62" s="14"/>
      <c r="N62" s="78"/>
      <c r="O62" s="24"/>
      <c r="P62" s="14"/>
      <c r="Q62" s="24"/>
      <c r="R62" s="14"/>
      <c r="S62" s="14"/>
      <c r="T62" s="24"/>
      <c r="U62" s="14"/>
      <c r="V62" s="14"/>
      <c r="W62" s="24"/>
      <c r="X62" s="87">
        <v>0</v>
      </c>
      <c r="Y62" s="14">
        <v>1</v>
      </c>
      <c r="Z62" s="93">
        <f t="shared" si="0"/>
        <v>0</v>
      </c>
    </row>
    <row r="63" spans="1:26" ht="123" customHeight="1">
      <c r="A63" s="23" t="s">
        <v>46</v>
      </c>
      <c r="B63" s="62" t="s">
        <v>340</v>
      </c>
      <c r="C63" s="14" t="s">
        <v>317</v>
      </c>
      <c r="D63" s="65"/>
      <c r="E63" s="65"/>
      <c r="F63" s="24"/>
      <c r="G63" s="14"/>
      <c r="H63" s="76"/>
      <c r="I63" s="24"/>
      <c r="J63" s="14"/>
      <c r="K63" s="76"/>
      <c r="L63" s="24"/>
      <c r="M63" s="14"/>
      <c r="N63" s="76"/>
      <c r="O63" s="24"/>
      <c r="P63" s="14"/>
      <c r="Q63" s="76"/>
      <c r="R63" s="14"/>
      <c r="S63" s="14"/>
      <c r="T63" s="24"/>
      <c r="U63" s="14"/>
      <c r="V63" s="14"/>
      <c r="W63" s="24"/>
      <c r="X63" s="85">
        <v>0</v>
      </c>
      <c r="Y63" s="14">
        <v>1</v>
      </c>
      <c r="Z63" s="93">
        <f t="shared" si="0"/>
        <v>0</v>
      </c>
    </row>
    <row r="64" spans="1:26" ht="114" customHeight="1">
      <c r="A64" s="23" t="s">
        <v>47</v>
      </c>
      <c r="B64" s="24" t="s">
        <v>344</v>
      </c>
      <c r="C64" s="14" t="s">
        <v>317</v>
      </c>
      <c r="D64" s="65"/>
      <c r="E64" s="65"/>
      <c r="F64" s="14" t="s">
        <v>240</v>
      </c>
      <c r="G64" s="60">
        <v>810</v>
      </c>
      <c r="H64" s="68"/>
      <c r="I64" s="60" t="s">
        <v>240</v>
      </c>
      <c r="J64" s="60">
        <v>1050</v>
      </c>
      <c r="K64" s="68"/>
      <c r="L64" s="60"/>
      <c r="M64" s="60"/>
      <c r="N64" s="68"/>
      <c r="O64" s="24"/>
      <c r="P64" s="14"/>
      <c r="Q64" s="24"/>
      <c r="R64" s="60" t="s">
        <v>240</v>
      </c>
      <c r="S64" s="60">
        <v>8</v>
      </c>
      <c r="T64" s="68"/>
      <c r="U64" s="14"/>
      <c r="V64" s="14"/>
      <c r="W64" s="24"/>
      <c r="X64" s="85">
        <v>0</v>
      </c>
      <c r="Y64" s="14">
        <v>1</v>
      </c>
      <c r="Z64" s="93">
        <f t="shared" si="0"/>
        <v>0</v>
      </c>
    </row>
    <row r="65" spans="1:26" ht="333.75" customHeight="1">
      <c r="A65" s="23" t="s">
        <v>48</v>
      </c>
      <c r="B65" s="24" t="s">
        <v>263</v>
      </c>
      <c r="C65" s="14" t="s">
        <v>317</v>
      </c>
      <c r="D65" s="65"/>
      <c r="E65" s="65"/>
      <c r="F65" s="14" t="s">
        <v>240</v>
      </c>
      <c r="G65" s="60">
        <v>900</v>
      </c>
      <c r="H65" s="76"/>
      <c r="I65" s="24"/>
      <c r="J65" s="14"/>
      <c r="K65" s="76"/>
      <c r="L65" s="24"/>
      <c r="M65" s="14"/>
      <c r="N65" s="76"/>
      <c r="O65" s="24"/>
      <c r="P65" s="14"/>
      <c r="Q65" s="76"/>
      <c r="R65" s="14"/>
      <c r="S65" s="14"/>
      <c r="T65" s="24"/>
      <c r="U65" s="14" t="s">
        <v>240</v>
      </c>
      <c r="V65" s="14">
        <v>50</v>
      </c>
      <c r="W65" s="46"/>
      <c r="X65" s="85">
        <v>0</v>
      </c>
      <c r="Y65" s="14">
        <v>1</v>
      </c>
      <c r="Z65" s="93">
        <f t="shared" si="0"/>
        <v>0</v>
      </c>
    </row>
    <row r="66" spans="1:26">
      <c r="A66" s="23"/>
      <c r="B66" s="62" t="s">
        <v>265</v>
      </c>
      <c r="C66" s="14"/>
      <c r="D66" s="65"/>
      <c r="E66" s="65"/>
      <c r="F66" s="14"/>
      <c r="G66" s="60"/>
      <c r="H66" s="78"/>
      <c r="I66" s="24"/>
      <c r="J66" s="14"/>
      <c r="K66" s="78"/>
      <c r="L66" s="24"/>
      <c r="M66" s="14"/>
      <c r="N66" s="78"/>
      <c r="O66" s="24"/>
      <c r="P66" s="14"/>
      <c r="Q66" s="24"/>
      <c r="R66" s="14"/>
      <c r="S66" s="14"/>
      <c r="T66" s="24"/>
      <c r="U66" s="14"/>
      <c r="V66" s="14"/>
      <c r="W66" s="24"/>
      <c r="X66" s="85">
        <v>0</v>
      </c>
      <c r="Y66" s="14">
        <v>10</v>
      </c>
      <c r="Z66" s="93">
        <f t="shared" si="0"/>
        <v>0</v>
      </c>
    </row>
    <row r="67" spans="1:26">
      <c r="A67" s="23"/>
      <c r="B67" s="62" t="s">
        <v>266</v>
      </c>
      <c r="C67" s="14"/>
      <c r="D67" s="65"/>
      <c r="E67" s="65"/>
      <c r="F67" s="14"/>
      <c r="G67" s="60"/>
      <c r="H67" s="78"/>
      <c r="I67" s="24"/>
      <c r="J67" s="14"/>
      <c r="K67" s="78"/>
      <c r="L67" s="24"/>
      <c r="M67" s="14"/>
      <c r="N67" s="78"/>
      <c r="O67" s="24"/>
      <c r="P67" s="14"/>
      <c r="Q67" s="24"/>
      <c r="R67" s="14"/>
      <c r="S67" s="14"/>
      <c r="T67" s="24"/>
      <c r="U67" s="14"/>
      <c r="V67" s="14"/>
      <c r="W67" s="24"/>
      <c r="X67" s="85">
        <v>0</v>
      </c>
      <c r="Y67" s="14">
        <v>10</v>
      </c>
      <c r="Z67" s="93">
        <f t="shared" si="0"/>
        <v>0</v>
      </c>
    </row>
    <row r="68" spans="1:26">
      <c r="A68" s="23"/>
      <c r="B68" s="62" t="s">
        <v>267</v>
      </c>
      <c r="C68" s="14"/>
      <c r="D68" s="65"/>
      <c r="E68" s="65"/>
      <c r="F68" s="14"/>
      <c r="G68" s="60"/>
      <c r="H68" s="78"/>
      <c r="I68" s="24"/>
      <c r="J68" s="14"/>
      <c r="K68" s="78"/>
      <c r="L68" s="24"/>
      <c r="M68" s="14"/>
      <c r="N68" s="78"/>
      <c r="O68" s="24"/>
      <c r="P68" s="14"/>
      <c r="Q68" s="24"/>
      <c r="R68" s="14"/>
      <c r="S68" s="14"/>
      <c r="T68" s="24"/>
      <c r="U68" s="14"/>
      <c r="V68" s="14"/>
      <c r="W68" s="24"/>
      <c r="X68" s="85">
        <v>0</v>
      </c>
      <c r="Y68" s="14">
        <v>10</v>
      </c>
      <c r="Z68" s="93">
        <f t="shared" si="0"/>
        <v>0</v>
      </c>
    </row>
    <row r="69" spans="1:26" ht="321" customHeight="1">
      <c r="A69" s="23" t="s">
        <v>49</v>
      </c>
      <c r="B69" s="24" t="s">
        <v>264</v>
      </c>
      <c r="C69" s="14" t="s">
        <v>317</v>
      </c>
      <c r="D69" s="65"/>
      <c r="E69" s="65"/>
      <c r="F69" s="14" t="s">
        <v>240</v>
      </c>
      <c r="G69" s="60">
        <v>900</v>
      </c>
      <c r="H69" s="76"/>
      <c r="I69" s="24"/>
      <c r="J69" s="14"/>
      <c r="K69" s="76"/>
      <c r="L69" s="24"/>
      <c r="M69" s="14"/>
      <c r="N69" s="76"/>
      <c r="O69" s="24"/>
      <c r="P69" s="14"/>
      <c r="Q69" s="24"/>
      <c r="R69" s="14" t="s">
        <v>240</v>
      </c>
      <c r="S69" s="14">
        <v>38</v>
      </c>
      <c r="T69" s="76"/>
      <c r="U69" s="14"/>
      <c r="V69" s="14"/>
      <c r="W69" s="24"/>
      <c r="X69" s="85">
        <v>0</v>
      </c>
      <c r="Y69" s="14">
        <v>1</v>
      </c>
      <c r="Z69" s="93">
        <f t="shared" si="0"/>
        <v>0</v>
      </c>
    </row>
    <row r="70" spans="1:26">
      <c r="A70" s="23"/>
      <c r="B70" s="62" t="s">
        <v>265</v>
      </c>
      <c r="C70" s="14"/>
      <c r="D70" s="65"/>
      <c r="E70" s="65"/>
      <c r="F70" s="14"/>
      <c r="G70" s="60"/>
      <c r="H70" s="78"/>
      <c r="I70" s="24"/>
      <c r="J70" s="14"/>
      <c r="K70" s="78"/>
      <c r="L70" s="24"/>
      <c r="M70" s="14"/>
      <c r="N70" s="78"/>
      <c r="O70" s="24"/>
      <c r="P70" s="14"/>
      <c r="Q70" s="24"/>
      <c r="R70" s="14"/>
      <c r="S70" s="14"/>
      <c r="T70" s="24"/>
      <c r="U70" s="14"/>
      <c r="V70" s="14"/>
      <c r="W70" s="24"/>
      <c r="X70" s="85">
        <v>0</v>
      </c>
      <c r="Y70" s="14">
        <v>10</v>
      </c>
      <c r="Z70" s="93">
        <f t="shared" si="0"/>
        <v>0</v>
      </c>
    </row>
    <row r="71" spans="1:26">
      <c r="A71" s="23"/>
      <c r="B71" s="62" t="s">
        <v>266</v>
      </c>
      <c r="C71" s="14"/>
      <c r="D71" s="65"/>
      <c r="E71" s="65"/>
      <c r="F71" s="14"/>
      <c r="G71" s="60"/>
      <c r="H71" s="78"/>
      <c r="I71" s="24"/>
      <c r="J71" s="14"/>
      <c r="K71" s="78"/>
      <c r="L71" s="24"/>
      <c r="M71" s="14"/>
      <c r="N71" s="78"/>
      <c r="O71" s="24"/>
      <c r="P71" s="14"/>
      <c r="Q71" s="24"/>
      <c r="R71" s="14"/>
      <c r="S71" s="14"/>
      <c r="T71" s="24"/>
      <c r="U71" s="14"/>
      <c r="V71" s="14"/>
      <c r="W71" s="24"/>
      <c r="X71" s="85">
        <v>0</v>
      </c>
      <c r="Y71" s="14">
        <v>10</v>
      </c>
      <c r="Z71" s="93">
        <f t="shared" si="0"/>
        <v>0</v>
      </c>
    </row>
    <row r="72" spans="1:26">
      <c r="A72" s="23"/>
      <c r="B72" s="62" t="s">
        <v>267</v>
      </c>
      <c r="C72" s="14"/>
      <c r="D72" s="65"/>
      <c r="E72" s="65"/>
      <c r="F72" s="14"/>
      <c r="G72" s="60"/>
      <c r="H72" s="78"/>
      <c r="I72" s="24"/>
      <c r="J72" s="14"/>
      <c r="K72" s="78"/>
      <c r="L72" s="24"/>
      <c r="M72" s="14"/>
      <c r="N72" s="78"/>
      <c r="O72" s="24"/>
      <c r="P72" s="14"/>
      <c r="Q72" s="24"/>
      <c r="R72" s="14"/>
      <c r="S72" s="14"/>
      <c r="T72" s="24"/>
      <c r="U72" s="14"/>
      <c r="V72" s="14"/>
      <c r="W72" s="24"/>
      <c r="X72" s="85">
        <v>0</v>
      </c>
      <c r="Y72" s="14">
        <v>10</v>
      </c>
      <c r="Z72" s="93">
        <f t="shared" si="0"/>
        <v>0</v>
      </c>
    </row>
    <row r="73" spans="1:26" ht="108" customHeight="1">
      <c r="A73" s="23" t="s">
        <v>50</v>
      </c>
      <c r="B73" s="24" t="s">
        <v>345</v>
      </c>
      <c r="C73" s="14" t="s">
        <v>317</v>
      </c>
      <c r="D73" s="68"/>
      <c r="E73" s="68"/>
      <c r="F73" s="60"/>
      <c r="G73" s="60"/>
      <c r="H73" s="68"/>
      <c r="I73" s="60"/>
      <c r="J73" s="60"/>
      <c r="K73" s="68"/>
      <c r="L73" s="60"/>
      <c r="M73" s="60"/>
      <c r="N73" s="84"/>
      <c r="O73" s="24"/>
      <c r="P73" s="14"/>
      <c r="Q73" s="76"/>
      <c r="R73" s="14"/>
      <c r="S73" s="14"/>
      <c r="T73" s="24"/>
      <c r="U73" s="14"/>
      <c r="V73" s="14"/>
      <c r="W73" s="24"/>
      <c r="X73" s="85">
        <v>0</v>
      </c>
      <c r="Y73" s="14">
        <v>2</v>
      </c>
      <c r="Z73" s="93">
        <f t="shared" si="0"/>
        <v>0</v>
      </c>
    </row>
    <row r="74" spans="1:26" ht="73.5" customHeight="1">
      <c r="A74" s="23" t="s">
        <v>51</v>
      </c>
      <c r="B74" s="24" t="s">
        <v>359</v>
      </c>
      <c r="C74" s="24"/>
      <c r="D74" s="65"/>
      <c r="E74" s="65"/>
      <c r="F74" s="24"/>
      <c r="G74" s="14">
        <v>4900</v>
      </c>
      <c r="H74" s="76"/>
      <c r="I74" s="24"/>
      <c r="J74" s="14">
        <v>700</v>
      </c>
      <c r="K74" s="76"/>
      <c r="L74" s="24"/>
      <c r="M74" s="14">
        <v>650</v>
      </c>
      <c r="N74" s="76"/>
      <c r="O74" s="24"/>
      <c r="P74" s="14"/>
      <c r="Q74" s="24"/>
      <c r="R74" s="14"/>
      <c r="S74" s="14"/>
      <c r="T74" s="24"/>
      <c r="U74" s="14"/>
      <c r="V74" s="14"/>
      <c r="W74" s="24"/>
      <c r="X74" s="85">
        <v>0</v>
      </c>
      <c r="Y74" s="14">
        <v>1</v>
      </c>
      <c r="Z74" s="93">
        <f t="shared" si="0"/>
        <v>0</v>
      </c>
    </row>
    <row r="75" spans="1:26">
      <c r="A75" s="23"/>
      <c r="B75" s="62" t="s">
        <v>241</v>
      </c>
      <c r="C75" s="24"/>
      <c r="D75" s="65"/>
      <c r="E75" s="65"/>
      <c r="F75" s="24"/>
      <c r="G75" s="14"/>
      <c r="H75" s="78"/>
      <c r="I75" s="24"/>
      <c r="J75" s="14"/>
      <c r="K75" s="78"/>
      <c r="L75" s="24"/>
      <c r="M75" s="14"/>
      <c r="N75" s="78"/>
      <c r="O75" s="24"/>
      <c r="P75" s="14"/>
      <c r="Q75" s="24"/>
      <c r="R75" s="14"/>
      <c r="S75" s="14"/>
      <c r="T75" s="24"/>
      <c r="U75" s="14"/>
      <c r="V75" s="14"/>
      <c r="W75" s="24"/>
      <c r="X75" s="85">
        <v>0</v>
      </c>
      <c r="Y75" s="14">
        <v>1</v>
      </c>
      <c r="Z75" s="93">
        <f t="shared" si="0"/>
        <v>0</v>
      </c>
    </row>
    <row r="76" spans="1:26" ht="30">
      <c r="A76" s="23"/>
      <c r="B76" s="62" t="s">
        <v>252</v>
      </c>
      <c r="C76" s="24"/>
      <c r="D76" s="50"/>
      <c r="E76" s="51"/>
      <c r="F76" s="24"/>
      <c r="G76" s="14"/>
      <c r="H76" s="78"/>
      <c r="I76" s="24"/>
      <c r="J76" s="14"/>
      <c r="K76" s="78"/>
      <c r="L76" s="24"/>
      <c r="M76" s="14"/>
      <c r="N76" s="78"/>
      <c r="O76" s="24"/>
      <c r="P76" s="14"/>
      <c r="Q76" s="24"/>
      <c r="R76" s="14"/>
      <c r="S76" s="14"/>
      <c r="T76" s="24"/>
      <c r="U76" s="14"/>
      <c r="V76" s="14"/>
      <c r="W76" s="24"/>
      <c r="X76" s="87">
        <v>0</v>
      </c>
      <c r="Y76" s="14">
        <v>1</v>
      </c>
      <c r="Z76" s="93">
        <f t="shared" si="0"/>
        <v>0</v>
      </c>
    </row>
    <row r="77" spans="1:26" ht="30">
      <c r="A77" s="23"/>
      <c r="B77" s="62" t="s">
        <v>249</v>
      </c>
      <c r="C77" s="24"/>
      <c r="D77" s="50"/>
      <c r="E77" s="51"/>
      <c r="F77" s="24"/>
      <c r="G77" s="14"/>
      <c r="H77" s="78"/>
      <c r="I77" s="24"/>
      <c r="J77" s="14"/>
      <c r="K77" s="78"/>
      <c r="L77" s="24"/>
      <c r="M77" s="14"/>
      <c r="N77" s="78"/>
      <c r="O77" s="24"/>
      <c r="P77" s="14"/>
      <c r="Q77" s="24"/>
      <c r="R77" s="14"/>
      <c r="S77" s="14"/>
      <c r="T77" s="24"/>
      <c r="U77" s="14"/>
      <c r="V77" s="14"/>
      <c r="W77" s="24"/>
      <c r="X77" s="87">
        <v>0</v>
      </c>
      <c r="Y77" s="14">
        <v>1</v>
      </c>
      <c r="Z77" s="93">
        <f t="shared" si="0"/>
        <v>0</v>
      </c>
    </row>
    <row r="78" spans="1:26" ht="30">
      <c r="A78" s="23"/>
      <c r="B78" s="62" t="s">
        <v>250</v>
      </c>
      <c r="C78" s="24"/>
      <c r="D78" s="50"/>
      <c r="E78" s="51"/>
      <c r="F78" s="24"/>
      <c r="G78" s="14"/>
      <c r="H78" s="78"/>
      <c r="I78" s="24"/>
      <c r="J78" s="14"/>
      <c r="K78" s="78"/>
      <c r="L78" s="24"/>
      <c r="M78" s="14"/>
      <c r="N78" s="78"/>
      <c r="O78" s="24"/>
      <c r="P78" s="14"/>
      <c r="Q78" s="24"/>
      <c r="R78" s="14"/>
      <c r="S78" s="14"/>
      <c r="T78" s="24"/>
      <c r="U78" s="14"/>
      <c r="V78" s="14"/>
      <c r="W78" s="24"/>
      <c r="X78" s="87">
        <v>0</v>
      </c>
      <c r="Y78" s="14">
        <v>1</v>
      </c>
      <c r="Z78" s="93">
        <f t="shared" si="0"/>
        <v>0</v>
      </c>
    </row>
    <row r="79" spans="1:26" ht="369" customHeight="1">
      <c r="A79" s="23" t="s">
        <v>52</v>
      </c>
      <c r="B79" s="24" t="s">
        <v>268</v>
      </c>
      <c r="C79" s="14" t="s">
        <v>317</v>
      </c>
      <c r="D79" s="65"/>
      <c r="E79" s="65"/>
      <c r="F79" s="24"/>
      <c r="G79" s="14"/>
      <c r="H79" s="76"/>
      <c r="I79" s="24"/>
      <c r="J79" s="14"/>
      <c r="K79" s="76"/>
      <c r="L79" s="24"/>
      <c r="M79" s="14"/>
      <c r="N79" s="76"/>
      <c r="O79" s="24"/>
      <c r="P79" s="14"/>
      <c r="Q79" s="24"/>
      <c r="R79" s="14" t="s">
        <v>240</v>
      </c>
      <c r="S79" s="14">
        <v>19</v>
      </c>
      <c r="T79" s="76"/>
      <c r="U79" s="14"/>
      <c r="V79" s="14"/>
      <c r="W79" s="24"/>
      <c r="X79" s="85">
        <v>0</v>
      </c>
      <c r="Y79" s="14">
        <v>1</v>
      </c>
      <c r="Z79" s="93">
        <f t="shared" si="0"/>
        <v>0</v>
      </c>
    </row>
    <row r="80" spans="1:26">
      <c r="A80" s="23"/>
      <c r="B80" s="62" t="s">
        <v>265</v>
      </c>
      <c r="C80" s="14"/>
      <c r="D80" s="65"/>
      <c r="E80" s="65"/>
      <c r="F80" s="14"/>
      <c r="G80" s="60"/>
      <c r="H80" s="78"/>
      <c r="I80" s="24"/>
      <c r="J80" s="14"/>
      <c r="K80" s="78"/>
      <c r="L80" s="24"/>
      <c r="M80" s="14"/>
      <c r="N80" s="78"/>
      <c r="O80" s="24"/>
      <c r="P80" s="14"/>
      <c r="Q80" s="24"/>
      <c r="R80" s="14"/>
      <c r="S80" s="14"/>
      <c r="T80" s="24"/>
      <c r="U80" s="14"/>
      <c r="V80" s="14"/>
      <c r="W80" s="24"/>
      <c r="X80" s="85">
        <v>0</v>
      </c>
      <c r="Y80" s="14">
        <v>5</v>
      </c>
      <c r="Z80" s="93">
        <f t="shared" si="0"/>
        <v>0</v>
      </c>
    </row>
    <row r="81" spans="1:26">
      <c r="A81" s="23"/>
      <c r="B81" s="62" t="s">
        <v>266</v>
      </c>
      <c r="C81" s="14"/>
      <c r="D81" s="65"/>
      <c r="E81" s="65"/>
      <c r="F81" s="14"/>
      <c r="G81" s="60"/>
      <c r="H81" s="78"/>
      <c r="I81" s="24"/>
      <c r="J81" s="14"/>
      <c r="K81" s="78"/>
      <c r="L81" s="24"/>
      <c r="M81" s="14"/>
      <c r="N81" s="78"/>
      <c r="O81" s="24"/>
      <c r="P81" s="14"/>
      <c r="Q81" s="24"/>
      <c r="R81" s="14"/>
      <c r="S81" s="14"/>
      <c r="T81" s="24"/>
      <c r="U81" s="14"/>
      <c r="V81" s="14"/>
      <c r="W81" s="24"/>
      <c r="X81" s="85">
        <v>0</v>
      </c>
      <c r="Y81" s="14">
        <v>5</v>
      </c>
      <c r="Z81" s="93">
        <f t="shared" si="0"/>
        <v>0</v>
      </c>
    </row>
    <row r="82" spans="1:26">
      <c r="A82" s="23"/>
      <c r="B82" s="62" t="s">
        <v>267</v>
      </c>
      <c r="C82" s="14"/>
      <c r="D82" s="65"/>
      <c r="E82" s="65"/>
      <c r="F82" s="14"/>
      <c r="G82" s="60"/>
      <c r="H82" s="78"/>
      <c r="I82" s="24"/>
      <c r="J82" s="14"/>
      <c r="K82" s="78"/>
      <c r="L82" s="24"/>
      <c r="M82" s="14"/>
      <c r="N82" s="78"/>
      <c r="O82" s="24"/>
      <c r="P82" s="14"/>
      <c r="Q82" s="24"/>
      <c r="R82" s="14"/>
      <c r="S82" s="14"/>
      <c r="T82" s="24"/>
      <c r="U82" s="14"/>
      <c r="V82" s="14"/>
      <c r="W82" s="24"/>
      <c r="X82" s="85">
        <v>0</v>
      </c>
      <c r="Y82" s="14">
        <v>5</v>
      </c>
      <c r="Z82" s="93">
        <f t="shared" si="0"/>
        <v>0</v>
      </c>
    </row>
    <row r="83" spans="1:26" ht="301.5" customHeight="1">
      <c r="A83" s="23"/>
      <c r="B83" s="21" t="s">
        <v>358</v>
      </c>
      <c r="C83" s="22" t="s">
        <v>355</v>
      </c>
      <c r="D83" s="71"/>
      <c r="E83" s="71"/>
      <c r="F83" s="14"/>
      <c r="G83" s="60"/>
      <c r="H83" s="78"/>
      <c r="I83" s="24"/>
      <c r="J83" s="14"/>
      <c r="K83" s="78"/>
      <c r="L83" s="24"/>
      <c r="M83" s="14"/>
      <c r="N83" s="78"/>
      <c r="O83" s="24"/>
      <c r="P83" s="14"/>
      <c r="Q83" s="24"/>
      <c r="R83" s="14"/>
      <c r="S83" s="14"/>
      <c r="T83" s="24"/>
      <c r="U83" s="14"/>
      <c r="V83" s="14"/>
      <c r="W83" s="24"/>
      <c r="X83" s="88"/>
      <c r="Y83" s="14"/>
      <c r="Z83" s="94"/>
    </row>
    <row r="84" spans="1:26" ht="147" customHeight="1">
      <c r="A84" s="106"/>
      <c r="B84" s="108" t="s">
        <v>366</v>
      </c>
      <c r="C84" s="100" t="s">
        <v>356</v>
      </c>
      <c r="D84" s="110"/>
      <c r="E84" s="110"/>
      <c r="F84" s="100"/>
      <c r="G84" s="100"/>
      <c r="H84" s="105"/>
      <c r="I84" s="102"/>
      <c r="J84" s="100"/>
      <c r="K84" s="105"/>
      <c r="L84" s="102"/>
      <c r="M84" s="100"/>
      <c r="N84" s="105"/>
      <c r="O84" s="102"/>
      <c r="P84" s="100"/>
      <c r="Q84" s="102"/>
      <c r="R84" s="100"/>
      <c r="S84" s="100"/>
      <c r="T84" s="105"/>
      <c r="U84" s="100"/>
      <c r="V84" s="100"/>
      <c r="W84" s="102"/>
      <c r="X84" s="103">
        <v>0</v>
      </c>
      <c r="Y84" s="100">
        <v>1</v>
      </c>
      <c r="Z84" s="98">
        <f>Y84*X84</f>
        <v>0</v>
      </c>
    </row>
    <row r="85" spans="1:26" ht="409.5" customHeight="1">
      <c r="A85" s="107"/>
      <c r="B85" s="109"/>
      <c r="C85" s="101"/>
      <c r="D85" s="104"/>
      <c r="E85" s="104"/>
      <c r="F85" s="101"/>
      <c r="G85" s="101"/>
      <c r="H85" s="104"/>
      <c r="I85" s="101"/>
      <c r="J85" s="101"/>
      <c r="K85" s="104"/>
      <c r="L85" s="101"/>
      <c r="M85" s="101"/>
      <c r="N85" s="104"/>
      <c r="O85" s="101"/>
      <c r="P85" s="101"/>
      <c r="Q85" s="101"/>
      <c r="R85" s="101"/>
      <c r="S85" s="101"/>
      <c r="T85" s="104"/>
      <c r="U85" s="101"/>
      <c r="V85" s="101"/>
      <c r="W85" s="101"/>
      <c r="X85" s="104"/>
      <c r="Y85" s="101"/>
      <c r="Z85" s="99"/>
    </row>
    <row r="86" spans="1:26" ht="82.5" customHeight="1">
      <c r="A86" s="23"/>
      <c r="B86" s="24" t="s">
        <v>321</v>
      </c>
      <c r="C86" s="14"/>
      <c r="D86" s="65"/>
      <c r="E86" s="65"/>
      <c r="F86" s="24"/>
      <c r="G86" s="14"/>
      <c r="H86" s="78"/>
      <c r="I86" s="24"/>
      <c r="J86" s="14"/>
      <c r="K86" s="78"/>
      <c r="L86" s="24"/>
      <c r="M86" s="14"/>
      <c r="N86" s="78"/>
      <c r="O86" s="24"/>
      <c r="P86" s="14"/>
      <c r="Q86" s="24"/>
      <c r="R86" s="14"/>
      <c r="S86" s="14"/>
      <c r="T86" s="24"/>
      <c r="U86" s="14"/>
      <c r="V86" s="14"/>
      <c r="W86" s="24"/>
      <c r="X86" s="85">
        <v>0</v>
      </c>
      <c r="Y86" s="14">
        <v>1</v>
      </c>
      <c r="Z86" s="93">
        <f t="shared" si="0"/>
        <v>0</v>
      </c>
    </row>
    <row r="87" spans="1:26" ht="39" customHeight="1">
      <c r="A87" s="23" t="s">
        <v>53</v>
      </c>
      <c r="B87" s="24" t="s">
        <v>245</v>
      </c>
      <c r="C87" s="24"/>
      <c r="D87" s="65"/>
      <c r="E87" s="65"/>
      <c r="F87" s="24"/>
      <c r="G87" s="14">
        <v>1400</v>
      </c>
      <c r="H87" s="76"/>
      <c r="I87" s="24"/>
      <c r="J87" s="14"/>
      <c r="K87" s="78"/>
      <c r="L87" s="24"/>
      <c r="M87" s="14"/>
      <c r="N87" s="78"/>
      <c r="O87" s="24"/>
      <c r="P87" s="14"/>
      <c r="Q87" s="24"/>
      <c r="R87" s="14"/>
      <c r="S87" s="14"/>
      <c r="T87" s="24"/>
      <c r="U87" s="14"/>
      <c r="V87" s="14"/>
      <c r="W87" s="24"/>
      <c r="X87" s="85">
        <v>0</v>
      </c>
      <c r="Y87" s="14">
        <v>1</v>
      </c>
      <c r="Z87" s="93">
        <f t="shared" si="0"/>
        <v>0</v>
      </c>
    </row>
    <row r="88" spans="1:26" ht="89.45" customHeight="1">
      <c r="A88" s="23" t="s">
        <v>54</v>
      </c>
      <c r="B88" s="62" t="s">
        <v>343</v>
      </c>
      <c r="C88" s="26"/>
      <c r="D88" s="70"/>
      <c r="E88" s="70"/>
      <c r="F88" s="24"/>
      <c r="G88" s="14">
        <v>900</v>
      </c>
      <c r="H88" s="76"/>
      <c r="I88" s="24"/>
      <c r="J88" s="14">
        <v>300</v>
      </c>
      <c r="K88" s="76"/>
      <c r="L88" s="24"/>
      <c r="M88" s="14"/>
      <c r="N88" s="78"/>
      <c r="O88" s="24"/>
      <c r="P88" s="14"/>
      <c r="Q88" s="24"/>
      <c r="R88" s="14"/>
      <c r="S88" s="14"/>
      <c r="T88" s="24"/>
      <c r="U88" s="14"/>
      <c r="V88" s="14"/>
      <c r="W88" s="24"/>
      <c r="X88" s="85">
        <v>0</v>
      </c>
      <c r="Y88" s="14">
        <v>3</v>
      </c>
      <c r="Z88" s="93">
        <f t="shared" si="0"/>
        <v>0</v>
      </c>
    </row>
    <row r="89" spans="1:26" ht="75">
      <c r="A89" s="23" t="s">
        <v>55</v>
      </c>
      <c r="B89" s="62" t="s">
        <v>347</v>
      </c>
      <c r="C89" s="14" t="s">
        <v>317</v>
      </c>
      <c r="D89" s="68"/>
      <c r="E89" s="68"/>
      <c r="F89" s="60"/>
      <c r="G89" s="60"/>
      <c r="H89" s="68"/>
      <c r="I89" s="60"/>
      <c r="J89" s="60"/>
      <c r="K89" s="68"/>
      <c r="L89" s="60"/>
      <c r="M89" s="60"/>
      <c r="N89" s="68"/>
      <c r="O89" s="24"/>
      <c r="P89" s="14"/>
      <c r="Q89" s="24"/>
      <c r="R89" s="14"/>
      <c r="S89" s="14"/>
      <c r="T89" s="76"/>
      <c r="U89" s="14"/>
      <c r="V89" s="14"/>
      <c r="W89" s="24"/>
      <c r="X89" s="85"/>
      <c r="Y89" s="14">
        <v>1</v>
      </c>
      <c r="Z89" s="93">
        <f t="shared" si="0"/>
        <v>0</v>
      </c>
    </row>
    <row r="90" spans="1:26">
      <c r="A90" s="23" t="s">
        <v>56</v>
      </c>
      <c r="B90" s="24" t="s">
        <v>245</v>
      </c>
      <c r="C90" s="24"/>
      <c r="D90" s="65"/>
      <c r="E90" s="65"/>
      <c r="F90" s="24"/>
      <c r="G90" s="14">
        <v>3900</v>
      </c>
      <c r="H90" s="76"/>
      <c r="I90" s="24"/>
      <c r="J90" s="14"/>
      <c r="K90" s="78"/>
      <c r="L90" s="24"/>
      <c r="M90" s="14"/>
      <c r="N90" s="78"/>
      <c r="O90" s="24"/>
      <c r="P90" s="14"/>
      <c r="Q90" s="24"/>
      <c r="R90" s="14"/>
      <c r="S90" s="14"/>
      <c r="T90" s="24"/>
      <c r="U90" s="14"/>
      <c r="V90" s="14"/>
      <c r="W90" s="24"/>
      <c r="X90" s="85">
        <v>0</v>
      </c>
      <c r="Y90" s="14">
        <v>1</v>
      </c>
      <c r="Z90" s="93">
        <f t="shared" ref="Z90:Z175" si="1">Y90*X90</f>
        <v>0</v>
      </c>
    </row>
    <row r="91" spans="1:26">
      <c r="A91" s="23" t="s">
        <v>146</v>
      </c>
      <c r="B91" s="24" t="s">
        <v>303</v>
      </c>
      <c r="C91" s="24"/>
      <c r="D91" s="65"/>
      <c r="E91" s="65"/>
      <c r="F91" s="24"/>
      <c r="G91" s="14">
        <v>2800</v>
      </c>
      <c r="H91" s="76"/>
      <c r="I91" s="24"/>
      <c r="J91" s="14">
        <v>1400</v>
      </c>
      <c r="K91" s="76"/>
      <c r="L91" s="24"/>
      <c r="M91" s="14">
        <v>400</v>
      </c>
      <c r="N91" s="76"/>
      <c r="O91" s="24"/>
      <c r="P91" s="14"/>
      <c r="Q91" s="24"/>
      <c r="R91" s="14"/>
      <c r="S91" s="14"/>
      <c r="T91" s="24"/>
      <c r="U91" s="14"/>
      <c r="V91" s="14"/>
      <c r="W91" s="24"/>
      <c r="X91" s="85">
        <v>0</v>
      </c>
      <c r="Y91" s="14">
        <v>2</v>
      </c>
      <c r="Z91" s="93">
        <f t="shared" si="1"/>
        <v>0</v>
      </c>
    </row>
    <row r="92" spans="1:26">
      <c r="A92" s="23" t="s">
        <v>147</v>
      </c>
      <c r="B92" s="24" t="s">
        <v>302</v>
      </c>
      <c r="C92" s="24"/>
      <c r="D92" s="65"/>
      <c r="E92" s="65"/>
      <c r="F92" s="24"/>
      <c r="G92" s="14">
        <v>5400</v>
      </c>
      <c r="H92" s="76"/>
      <c r="I92" s="24"/>
      <c r="J92" s="14">
        <v>1100</v>
      </c>
      <c r="K92" s="76"/>
      <c r="L92" s="24"/>
      <c r="M92" s="14">
        <v>400</v>
      </c>
      <c r="N92" s="76"/>
      <c r="O92" s="24"/>
      <c r="P92" s="14"/>
      <c r="Q92" s="24"/>
      <c r="R92" s="14"/>
      <c r="S92" s="14"/>
      <c r="T92" s="24"/>
      <c r="U92" s="14"/>
      <c r="V92" s="14"/>
      <c r="W92" s="24"/>
      <c r="X92" s="85">
        <v>0</v>
      </c>
      <c r="Y92" s="14">
        <v>1</v>
      </c>
      <c r="Z92" s="93">
        <f t="shared" si="1"/>
        <v>0</v>
      </c>
    </row>
    <row r="93" spans="1:26">
      <c r="A93" s="23" t="s">
        <v>148</v>
      </c>
      <c r="B93" s="24" t="s">
        <v>303</v>
      </c>
      <c r="C93" s="24"/>
      <c r="D93" s="65"/>
      <c r="E93" s="65"/>
      <c r="F93" s="24"/>
      <c r="G93" s="14">
        <v>1300</v>
      </c>
      <c r="H93" s="76"/>
      <c r="I93" s="24"/>
      <c r="J93" s="14">
        <v>1400</v>
      </c>
      <c r="K93" s="76"/>
      <c r="L93" s="24"/>
      <c r="M93" s="14">
        <v>400</v>
      </c>
      <c r="N93" s="76"/>
      <c r="O93" s="24"/>
      <c r="P93" s="14"/>
      <c r="Q93" s="24"/>
      <c r="R93" s="14"/>
      <c r="S93" s="14"/>
      <c r="T93" s="24"/>
      <c r="U93" s="14"/>
      <c r="V93" s="14"/>
      <c r="W93" s="24"/>
      <c r="X93" s="85">
        <v>0</v>
      </c>
      <c r="Y93" s="14">
        <v>1</v>
      </c>
      <c r="Z93" s="93">
        <f t="shared" si="1"/>
        <v>0</v>
      </c>
    </row>
    <row r="94" spans="1:26">
      <c r="A94" s="23" t="s">
        <v>149</v>
      </c>
      <c r="B94" s="24" t="s">
        <v>302</v>
      </c>
      <c r="C94" s="24"/>
      <c r="D94" s="65"/>
      <c r="E94" s="65"/>
      <c r="F94" s="24"/>
      <c r="G94" s="14">
        <v>3000</v>
      </c>
      <c r="H94" s="76"/>
      <c r="I94" s="24"/>
      <c r="J94" s="14">
        <v>1100</v>
      </c>
      <c r="K94" s="76"/>
      <c r="L94" s="24"/>
      <c r="M94" s="14">
        <v>400</v>
      </c>
      <c r="N94" s="76"/>
      <c r="O94" s="24"/>
      <c r="P94" s="14"/>
      <c r="Q94" s="24"/>
      <c r="R94" s="14"/>
      <c r="S94" s="14"/>
      <c r="T94" s="24"/>
      <c r="U94" s="14"/>
      <c r="V94" s="14"/>
      <c r="W94" s="24"/>
      <c r="X94" s="85">
        <v>0</v>
      </c>
      <c r="Y94" s="14">
        <v>1</v>
      </c>
      <c r="Z94" s="93">
        <f t="shared" si="1"/>
        <v>0</v>
      </c>
    </row>
    <row r="95" spans="1:26" ht="115.5" customHeight="1">
      <c r="A95" s="23" t="s">
        <v>152</v>
      </c>
      <c r="B95" s="62" t="s">
        <v>346</v>
      </c>
      <c r="C95" s="14" t="s">
        <v>317</v>
      </c>
      <c r="D95" s="65"/>
      <c r="E95" s="65"/>
      <c r="F95" s="24"/>
      <c r="G95" s="14"/>
      <c r="H95" s="76"/>
      <c r="I95" s="24"/>
      <c r="J95" s="14"/>
      <c r="K95" s="76"/>
      <c r="L95" s="24"/>
      <c r="M95" s="14"/>
      <c r="N95" s="76"/>
      <c r="O95" s="24"/>
      <c r="P95" s="14"/>
      <c r="Q95" s="76"/>
      <c r="R95" s="14"/>
      <c r="S95" s="14"/>
      <c r="T95" s="24"/>
      <c r="U95" s="14"/>
      <c r="V95" s="14"/>
      <c r="W95" s="24"/>
      <c r="X95" s="85">
        <v>0</v>
      </c>
      <c r="Y95" s="14">
        <v>1</v>
      </c>
      <c r="Z95" s="93">
        <f t="shared" si="1"/>
        <v>0</v>
      </c>
    </row>
    <row r="96" spans="1:26">
      <c r="A96" s="23" t="s">
        <v>309</v>
      </c>
      <c r="B96" s="24" t="s">
        <v>254</v>
      </c>
      <c r="C96" s="24"/>
      <c r="D96" s="65"/>
      <c r="E96" s="65"/>
      <c r="F96" s="24"/>
      <c r="G96" s="14">
        <v>1200</v>
      </c>
      <c r="H96" s="76"/>
      <c r="I96" s="24"/>
      <c r="J96" s="14">
        <v>600</v>
      </c>
      <c r="K96" s="76"/>
      <c r="L96" s="24"/>
      <c r="M96" s="14">
        <v>1800</v>
      </c>
      <c r="N96" s="76"/>
      <c r="O96" s="24"/>
      <c r="P96" s="14"/>
      <c r="Q96" s="24"/>
      <c r="R96" s="14"/>
      <c r="S96" s="14"/>
      <c r="T96" s="24"/>
      <c r="U96" s="14"/>
      <c r="V96" s="14"/>
      <c r="W96" s="24"/>
      <c r="X96" s="85">
        <v>0</v>
      </c>
      <c r="Y96" s="14">
        <v>1</v>
      </c>
      <c r="Z96" s="93">
        <f t="shared" si="1"/>
        <v>0</v>
      </c>
    </row>
    <row r="97" spans="1:26">
      <c r="A97" s="20"/>
      <c r="B97" s="21" t="s">
        <v>57</v>
      </c>
      <c r="C97" s="21"/>
      <c r="D97" s="66"/>
      <c r="E97" s="66"/>
      <c r="F97" s="21"/>
      <c r="G97" s="22"/>
      <c r="H97" s="77"/>
      <c r="I97" s="21"/>
      <c r="J97" s="22"/>
      <c r="K97" s="77"/>
      <c r="L97" s="21"/>
      <c r="M97" s="22"/>
      <c r="N97" s="77"/>
      <c r="O97" s="21"/>
      <c r="P97" s="22"/>
      <c r="Q97" s="21"/>
      <c r="R97" s="48"/>
      <c r="S97" s="22"/>
      <c r="T97" s="21"/>
      <c r="U97" s="48"/>
      <c r="V97" s="22"/>
      <c r="W97" s="21"/>
      <c r="X97" s="86"/>
      <c r="Y97" s="22"/>
      <c r="Z97" s="94"/>
    </row>
    <row r="98" spans="1:26" ht="60" customHeight="1">
      <c r="A98" s="23" t="s">
        <v>58</v>
      </c>
      <c r="B98" s="24" t="s">
        <v>269</v>
      </c>
      <c r="C98" s="24"/>
      <c r="D98" s="65"/>
      <c r="E98" s="65"/>
      <c r="F98" s="24"/>
      <c r="G98" s="14">
        <v>3650</v>
      </c>
      <c r="H98" s="76"/>
      <c r="I98" s="24"/>
      <c r="J98" s="14">
        <v>700</v>
      </c>
      <c r="K98" s="76"/>
      <c r="L98" s="24"/>
      <c r="M98" s="14">
        <v>650</v>
      </c>
      <c r="N98" s="76"/>
      <c r="O98" s="24"/>
      <c r="P98" s="14"/>
      <c r="Q98" s="24"/>
      <c r="R98" s="14"/>
      <c r="S98" s="14"/>
      <c r="T98" s="24"/>
      <c r="U98" s="14"/>
      <c r="V98" s="14"/>
      <c r="W98" s="24"/>
      <c r="X98" s="85">
        <v>0</v>
      </c>
      <c r="Y98" s="14">
        <v>1</v>
      </c>
      <c r="Z98" s="93">
        <f t="shared" si="1"/>
        <v>0</v>
      </c>
    </row>
    <row r="99" spans="1:26">
      <c r="A99" s="23"/>
      <c r="B99" s="62" t="s">
        <v>241</v>
      </c>
      <c r="C99" s="24"/>
      <c r="D99" s="65"/>
      <c r="E99" s="65"/>
      <c r="F99" s="24"/>
      <c r="G99" s="14"/>
      <c r="H99" s="78"/>
      <c r="I99" s="24"/>
      <c r="J99" s="14"/>
      <c r="K99" s="78"/>
      <c r="L99" s="24"/>
      <c r="M99" s="14"/>
      <c r="N99" s="78"/>
      <c r="O99" s="24"/>
      <c r="P99" s="14"/>
      <c r="Q99" s="24"/>
      <c r="R99" s="14"/>
      <c r="S99" s="14"/>
      <c r="T99" s="24"/>
      <c r="U99" s="14"/>
      <c r="V99" s="14"/>
      <c r="W99" s="24"/>
      <c r="X99" s="85">
        <v>0</v>
      </c>
      <c r="Y99" s="14">
        <v>1</v>
      </c>
      <c r="Z99" s="93">
        <f t="shared" si="1"/>
        <v>0</v>
      </c>
    </row>
    <row r="100" spans="1:26" ht="30">
      <c r="A100" s="23"/>
      <c r="B100" s="62" t="s">
        <v>252</v>
      </c>
      <c r="C100" s="24"/>
      <c r="D100" s="50"/>
      <c r="E100" s="51"/>
      <c r="F100" s="24"/>
      <c r="G100" s="14"/>
      <c r="H100" s="78"/>
      <c r="I100" s="24"/>
      <c r="J100" s="14"/>
      <c r="K100" s="78"/>
      <c r="L100" s="24"/>
      <c r="M100" s="14"/>
      <c r="N100" s="78"/>
      <c r="O100" s="24"/>
      <c r="P100" s="14"/>
      <c r="Q100" s="24"/>
      <c r="R100" s="14"/>
      <c r="S100" s="14"/>
      <c r="T100" s="24"/>
      <c r="U100" s="14"/>
      <c r="V100" s="14"/>
      <c r="W100" s="24"/>
      <c r="X100" s="87">
        <v>0</v>
      </c>
      <c r="Y100" s="14">
        <v>1</v>
      </c>
      <c r="Z100" s="93">
        <f t="shared" si="1"/>
        <v>0</v>
      </c>
    </row>
    <row r="101" spans="1:26" ht="30">
      <c r="A101" s="23"/>
      <c r="B101" s="62" t="s">
        <v>249</v>
      </c>
      <c r="C101" s="24"/>
      <c r="D101" s="50"/>
      <c r="E101" s="51"/>
      <c r="F101" s="24"/>
      <c r="G101" s="14"/>
      <c r="H101" s="78"/>
      <c r="I101" s="24"/>
      <c r="J101" s="14"/>
      <c r="K101" s="78"/>
      <c r="L101" s="24"/>
      <c r="M101" s="14"/>
      <c r="N101" s="78"/>
      <c r="O101" s="24"/>
      <c r="P101" s="14"/>
      <c r="Q101" s="24"/>
      <c r="R101" s="14"/>
      <c r="S101" s="14"/>
      <c r="T101" s="24"/>
      <c r="U101" s="14"/>
      <c r="V101" s="14"/>
      <c r="W101" s="24"/>
      <c r="X101" s="87">
        <v>0</v>
      </c>
      <c r="Y101" s="14">
        <v>1</v>
      </c>
      <c r="Z101" s="93">
        <f t="shared" si="1"/>
        <v>0</v>
      </c>
    </row>
    <row r="102" spans="1:26" ht="30">
      <c r="A102" s="23"/>
      <c r="B102" s="62" t="s">
        <v>250</v>
      </c>
      <c r="C102" s="24"/>
      <c r="D102" s="50"/>
      <c r="E102" s="51"/>
      <c r="F102" s="24"/>
      <c r="G102" s="14"/>
      <c r="H102" s="78"/>
      <c r="I102" s="24"/>
      <c r="J102" s="14"/>
      <c r="K102" s="78"/>
      <c r="L102" s="24"/>
      <c r="M102" s="14"/>
      <c r="N102" s="78"/>
      <c r="O102" s="24"/>
      <c r="P102" s="14"/>
      <c r="Q102" s="24"/>
      <c r="R102" s="14"/>
      <c r="S102" s="14"/>
      <c r="T102" s="24"/>
      <c r="U102" s="14"/>
      <c r="V102" s="14"/>
      <c r="W102" s="24"/>
      <c r="X102" s="87">
        <v>0</v>
      </c>
      <c r="Y102" s="14">
        <v>1</v>
      </c>
      <c r="Z102" s="93">
        <f t="shared" si="1"/>
        <v>0</v>
      </c>
    </row>
    <row r="103" spans="1:26">
      <c r="A103" s="23" t="s">
        <v>59</v>
      </c>
      <c r="B103" s="63" t="s">
        <v>270</v>
      </c>
      <c r="C103" s="26"/>
      <c r="D103" s="70"/>
      <c r="E103" s="70"/>
      <c r="F103" s="26"/>
      <c r="G103" s="27">
        <v>1600</v>
      </c>
      <c r="H103" s="80"/>
      <c r="I103" s="26"/>
      <c r="J103" s="27">
        <v>350</v>
      </c>
      <c r="K103" s="80"/>
      <c r="L103" s="26"/>
      <c r="M103" s="27">
        <v>600</v>
      </c>
      <c r="N103" s="80"/>
      <c r="O103" s="26"/>
      <c r="P103" s="27"/>
      <c r="Q103" s="26"/>
      <c r="R103" s="27"/>
      <c r="S103" s="27"/>
      <c r="T103" s="26"/>
      <c r="U103" s="27"/>
      <c r="V103" s="27"/>
      <c r="W103" s="26"/>
      <c r="X103" s="87">
        <v>0</v>
      </c>
      <c r="Y103" s="27">
        <v>1</v>
      </c>
      <c r="Z103" s="93">
        <f t="shared" si="1"/>
        <v>0</v>
      </c>
    </row>
    <row r="104" spans="1:26">
      <c r="A104" s="23" t="s">
        <v>60</v>
      </c>
      <c r="B104" s="63" t="s">
        <v>322</v>
      </c>
      <c r="C104" s="26"/>
      <c r="D104" s="70"/>
      <c r="E104" s="70"/>
      <c r="F104" s="26"/>
      <c r="G104" s="14">
        <v>600</v>
      </c>
      <c r="H104" s="81"/>
      <c r="I104" s="26"/>
      <c r="J104" s="14">
        <v>400</v>
      </c>
      <c r="K104" s="81"/>
      <c r="L104" s="26"/>
      <c r="M104" s="14">
        <v>20</v>
      </c>
      <c r="N104" s="81"/>
      <c r="O104" s="26"/>
      <c r="P104" s="14"/>
      <c r="Q104" s="26"/>
      <c r="R104" s="27"/>
      <c r="S104" s="14"/>
      <c r="T104" s="26"/>
      <c r="U104" s="27"/>
      <c r="V104" s="14"/>
      <c r="W104" s="26"/>
      <c r="X104" s="87">
        <v>0</v>
      </c>
      <c r="Y104" s="14">
        <v>1</v>
      </c>
      <c r="Z104" s="93">
        <f t="shared" si="1"/>
        <v>0</v>
      </c>
    </row>
    <row r="105" spans="1:26" ht="105" customHeight="1">
      <c r="A105" s="23" t="s">
        <v>61</v>
      </c>
      <c r="B105" s="62" t="s">
        <v>272</v>
      </c>
      <c r="C105" s="14" t="s">
        <v>317</v>
      </c>
      <c r="D105" s="69"/>
      <c r="E105" s="69"/>
      <c r="F105" s="24"/>
      <c r="G105" s="14"/>
      <c r="H105" s="76"/>
      <c r="I105" s="24"/>
      <c r="J105" s="14"/>
      <c r="K105" s="76"/>
      <c r="L105" s="24"/>
      <c r="M105" s="14"/>
      <c r="N105" s="76"/>
      <c r="O105" s="24"/>
      <c r="P105" s="14"/>
      <c r="Q105" s="76"/>
      <c r="R105" s="14"/>
      <c r="S105" s="27"/>
      <c r="T105" s="24"/>
      <c r="U105" s="14"/>
      <c r="V105" s="14"/>
      <c r="W105" s="24"/>
      <c r="X105" s="85">
        <v>0</v>
      </c>
      <c r="Y105" s="14">
        <v>1</v>
      </c>
      <c r="Z105" s="93">
        <f t="shared" si="1"/>
        <v>0</v>
      </c>
    </row>
    <row r="106" spans="1:26" ht="117" customHeight="1">
      <c r="A106" s="23" t="s">
        <v>62</v>
      </c>
      <c r="B106" s="62" t="s">
        <v>346</v>
      </c>
      <c r="C106" s="14" t="s">
        <v>317</v>
      </c>
      <c r="D106" s="65"/>
      <c r="E106" s="65"/>
      <c r="F106" s="24"/>
      <c r="G106" s="14"/>
      <c r="H106" s="76"/>
      <c r="I106" s="24"/>
      <c r="J106" s="14"/>
      <c r="K106" s="76"/>
      <c r="L106" s="24"/>
      <c r="M106" s="14"/>
      <c r="N106" s="76"/>
      <c r="O106" s="24"/>
      <c r="P106" s="14"/>
      <c r="Q106" s="76"/>
      <c r="R106" s="14"/>
      <c r="S106" s="14"/>
      <c r="T106" s="24"/>
      <c r="U106" s="14"/>
      <c r="V106" s="14"/>
      <c r="W106" s="24"/>
      <c r="X106" s="85">
        <v>0</v>
      </c>
      <c r="Y106" s="14">
        <v>1</v>
      </c>
      <c r="Z106" s="93">
        <f t="shared" si="1"/>
        <v>0</v>
      </c>
    </row>
    <row r="107" spans="1:26" ht="114.75" customHeight="1">
      <c r="A107" s="23" t="s">
        <v>63</v>
      </c>
      <c r="B107" s="62" t="s">
        <v>347</v>
      </c>
      <c r="C107" s="14" t="s">
        <v>317</v>
      </c>
      <c r="D107" s="68"/>
      <c r="E107" s="68"/>
      <c r="F107" s="60"/>
      <c r="G107" s="60"/>
      <c r="H107" s="68"/>
      <c r="I107" s="60"/>
      <c r="J107" s="60"/>
      <c r="K107" s="68"/>
      <c r="L107" s="60"/>
      <c r="M107" s="60"/>
      <c r="N107" s="68"/>
      <c r="O107" s="24"/>
      <c r="P107" s="14"/>
      <c r="Q107" s="24"/>
      <c r="R107" s="14"/>
      <c r="S107" s="14"/>
      <c r="T107" s="76"/>
      <c r="U107" s="14"/>
      <c r="V107" s="14"/>
      <c r="W107" s="24"/>
      <c r="X107" s="85">
        <v>0</v>
      </c>
      <c r="Y107" s="14">
        <v>1</v>
      </c>
      <c r="Z107" s="93">
        <f t="shared" si="1"/>
        <v>0</v>
      </c>
    </row>
    <row r="108" spans="1:26" ht="103.5" customHeight="1">
      <c r="A108" s="23" t="s">
        <v>64</v>
      </c>
      <c r="B108" s="24" t="s">
        <v>296</v>
      </c>
      <c r="C108" s="14" t="s">
        <v>317</v>
      </c>
      <c r="D108" s="65"/>
      <c r="E108" s="65"/>
      <c r="F108" s="24"/>
      <c r="G108" s="14"/>
      <c r="H108" s="76"/>
      <c r="I108" s="24"/>
      <c r="J108" s="14"/>
      <c r="K108" s="76"/>
      <c r="L108" s="24"/>
      <c r="M108" s="14"/>
      <c r="N108" s="76"/>
      <c r="O108" s="24"/>
      <c r="P108" s="14"/>
      <c r="Q108" s="24"/>
      <c r="R108" s="14"/>
      <c r="S108" s="14"/>
      <c r="T108" s="76"/>
      <c r="U108" s="14"/>
      <c r="V108" s="14"/>
      <c r="W108" s="24"/>
      <c r="X108" s="85">
        <v>0</v>
      </c>
      <c r="Y108" s="14">
        <v>1</v>
      </c>
      <c r="Z108" s="93">
        <f t="shared" si="1"/>
        <v>0</v>
      </c>
    </row>
    <row r="109" spans="1:26">
      <c r="A109" s="23" t="s">
        <v>65</v>
      </c>
      <c r="B109" s="24" t="s">
        <v>254</v>
      </c>
      <c r="C109" s="24"/>
      <c r="D109" s="65"/>
      <c r="E109" s="70"/>
      <c r="F109" s="26"/>
      <c r="G109" s="14">
        <v>1000</v>
      </c>
      <c r="H109" s="80"/>
      <c r="I109" s="26"/>
      <c r="J109" s="14">
        <v>600</v>
      </c>
      <c r="K109" s="80"/>
      <c r="L109" s="26"/>
      <c r="M109" s="14">
        <v>1800</v>
      </c>
      <c r="N109" s="80"/>
      <c r="O109" s="26"/>
      <c r="P109" s="14"/>
      <c r="Q109" s="26"/>
      <c r="R109" s="27"/>
      <c r="S109" s="27"/>
      <c r="T109" s="26"/>
      <c r="U109" s="27"/>
      <c r="V109" s="14"/>
      <c r="W109" s="26"/>
      <c r="X109" s="87">
        <v>0</v>
      </c>
      <c r="Y109" s="14">
        <v>1</v>
      </c>
      <c r="Z109" s="93">
        <f t="shared" si="1"/>
        <v>0</v>
      </c>
    </row>
    <row r="110" spans="1:26">
      <c r="A110" s="23" t="s">
        <v>66</v>
      </c>
      <c r="B110" s="24" t="s">
        <v>273</v>
      </c>
      <c r="C110" s="24"/>
      <c r="D110" s="65"/>
      <c r="E110" s="65"/>
      <c r="F110" s="24"/>
      <c r="G110" s="14">
        <v>1600</v>
      </c>
      <c r="H110" s="76"/>
      <c r="I110" s="24"/>
      <c r="J110" s="14">
        <v>700</v>
      </c>
      <c r="K110" s="76"/>
      <c r="L110" s="24"/>
      <c r="M110" s="14">
        <v>650</v>
      </c>
      <c r="N110" s="76"/>
      <c r="O110" s="24"/>
      <c r="P110" s="14"/>
      <c r="Q110" s="24"/>
      <c r="R110" s="14"/>
      <c r="S110" s="27"/>
      <c r="T110" s="24"/>
      <c r="U110" s="14"/>
      <c r="V110" s="14"/>
      <c r="W110" s="24"/>
      <c r="X110" s="85">
        <v>0</v>
      </c>
      <c r="Y110" s="14">
        <v>1</v>
      </c>
      <c r="Z110" s="93">
        <f t="shared" si="1"/>
        <v>0</v>
      </c>
    </row>
    <row r="111" spans="1:26">
      <c r="A111" s="23" t="s">
        <v>308</v>
      </c>
      <c r="B111" s="24" t="s">
        <v>254</v>
      </c>
      <c r="C111" s="24"/>
      <c r="D111" s="65"/>
      <c r="E111" s="65"/>
      <c r="F111" s="24"/>
      <c r="G111" s="14">
        <v>2000</v>
      </c>
      <c r="H111" s="76"/>
      <c r="I111" s="24"/>
      <c r="J111" s="14">
        <v>600</v>
      </c>
      <c r="K111" s="76"/>
      <c r="L111" s="24"/>
      <c r="M111" s="14">
        <v>1800</v>
      </c>
      <c r="N111" s="76"/>
      <c r="O111" s="24"/>
      <c r="P111" s="14"/>
      <c r="Q111" s="24"/>
      <c r="R111" s="14"/>
      <c r="S111" s="27"/>
      <c r="T111" s="24"/>
      <c r="U111" s="14"/>
      <c r="V111" s="14"/>
      <c r="W111" s="24"/>
      <c r="X111" s="85">
        <v>0</v>
      </c>
      <c r="Y111" s="14">
        <v>1</v>
      </c>
      <c r="Z111" s="93">
        <f t="shared" si="1"/>
        <v>0</v>
      </c>
    </row>
    <row r="112" spans="1:26">
      <c r="A112" s="20"/>
      <c r="B112" s="21" t="s">
        <v>67</v>
      </c>
      <c r="C112" s="21"/>
      <c r="D112" s="66"/>
      <c r="E112" s="66"/>
      <c r="F112" s="21"/>
      <c r="G112" s="22"/>
      <c r="H112" s="77"/>
      <c r="I112" s="21"/>
      <c r="J112" s="22"/>
      <c r="K112" s="77"/>
      <c r="L112" s="21"/>
      <c r="M112" s="22"/>
      <c r="N112" s="77"/>
      <c r="O112" s="21"/>
      <c r="P112" s="22"/>
      <c r="Q112" s="21"/>
      <c r="R112" s="48"/>
      <c r="S112" s="22"/>
      <c r="T112" s="21"/>
      <c r="U112" s="48"/>
      <c r="V112" s="22"/>
      <c r="W112" s="21"/>
      <c r="X112" s="86"/>
      <c r="Y112" s="22"/>
      <c r="Z112" s="94"/>
    </row>
    <row r="113" spans="1:26" ht="30">
      <c r="A113" s="23" t="s">
        <v>68</v>
      </c>
      <c r="B113" s="24" t="s">
        <v>269</v>
      </c>
      <c r="C113" s="24"/>
      <c r="D113" s="65"/>
      <c r="E113" s="65"/>
      <c r="F113" s="24"/>
      <c r="G113" s="14">
        <v>2900</v>
      </c>
      <c r="H113" s="76"/>
      <c r="I113" s="24"/>
      <c r="J113" s="14">
        <v>700</v>
      </c>
      <c r="K113" s="76"/>
      <c r="L113" s="24"/>
      <c r="M113" s="14">
        <v>650</v>
      </c>
      <c r="N113" s="76"/>
      <c r="O113" s="24"/>
      <c r="P113" s="14"/>
      <c r="Q113" s="24"/>
      <c r="R113" s="14"/>
      <c r="S113" s="14"/>
      <c r="T113" s="24"/>
      <c r="U113" s="14"/>
      <c r="V113" s="14"/>
      <c r="W113" s="24"/>
      <c r="X113" s="85">
        <v>0</v>
      </c>
      <c r="Y113" s="14">
        <v>1</v>
      </c>
      <c r="Z113" s="93">
        <f t="shared" si="1"/>
        <v>0</v>
      </c>
    </row>
    <row r="114" spans="1:26">
      <c r="A114" s="23"/>
      <c r="B114" s="62" t="s">
        <v>241</v>
      </c>
      <c r="C114" s="24"/>
      <c r="D114" s="65"/>
      <c r="E114" s="65"/>
      <c r="F114" s="24"/>
      <c r="G114" s="14"/>
      <c r="H114" s="78"/>
      <c r="I114" s="24"/>
      <c r="J114" s="14"/>
      <c r="K114" s="78"/>
      <c r="L114" s="24"/>
      <c r="M114" s="14"/>
      <c r="N114" s="78"/>
      <c r="O114" s="24"/>
      <c r="P114" s="14"/>
      <c r="Q114" s="24"/>
      <c r="R114" s="14"/>
      <c r="S114" s="14"/>
      <c r="T114" s="24"/>
      <c r="U114" s="14"/>
      <c r="V114" s="14"/>
      <c r="W114" s="24"/>
      <c r="X114" s="85">
        <v>0</v>
      </c>
      <c r="Y114" s="14">
        <v>1</v>
      </c>
      <c r="Z114" s="93">
        <f t="shared" si="1"/>
        <v>0</v>
      </c>
    </row>
    <row r="115" spans="1:26" ht="30">
      <c r="A115" s="23"/>
      <c r="B115" s="62" t="s">
        <v>252</v>
      </c>
      <c r="C115" s="24"/>
      <c r="D115" s="50"/>
      <c r="E115" s="51"/>
      <c r="F115" s="24"/>
      <c r="G115" s="14"/>
      <c r="H115" s="78"/>
      <c r="I115" s="24"/>
      <c r="J115" s="14"/>
      <c r="K115" s="78"/>
      <c r="L115" s="24"/>
      <c r="M115" s="14"/>
      <c r="N115" s="78"/>
      <c r="O115" s="24"/>
      <c r="P115" s="14"/>
      <c r="Q115" s="24"/>
      <c r="R115" s="14"/>
      <c r="S115" s="14"/>
      <c r="T115" s="24"/>
      <c r="U115" s="14"/>
      <c r="V115" s="14"/>
      <c r="W115" s="24"/>
      <c r="X115" s="87">
        <v>0</v>
      </c>
      <c r="Y115" s="14">
        <v>1</v>
      </c>
      <c r="Z115" s="93">
        <f t="shared" si="1"/>
        <v>0</v>
      </c>
    </row>
    <row r="116" spans="1:26" ht="30">
      <c r="A116" s="23"/>
      <c r="B116" s="62" t="s">
        <v>249</v>
      </c>
      <c r="C116" s="24"/>
      <c r="D116" s="50"/>
      <c r="E116" s="51"/>
      <c r="F116" s="24"/>
      <c r="G116" s="14"/>
      <c r="H116" s="78"/>
      <c r="I116" s="24"/>
      <c r="J116" s="14"/>
      <c r="K116" s="78"/>
      <c r="L116" s="24"/>
      <c r="M116" s="14"/>
      <c r="N116" s="78"/>
      <c r="O116" s="24"/>
      <c r="P116" s="14"/>
      <c r="Q116" s="24"/>
      <c r="R116" s="14"/>
      <c r="S116" s="14"/>
      <c r="T116" s="24"/>
      <c r="U116" s="14"/>
      <c r="V116" s="14"/>
      <c r="W116" s="24"/>
      <c r="X116" s="87">
        <v>0</v>
      </c>
      <c r="Y116" s="14">
        <v>1</v>
      </c>
      <c r="Z116" s="93">
        <f t="shared" si="1"/>
        <v>0</v>
      </c>
    </row>
    <row r="117" spans="1:26" ht="30">
      <c r="A117" s="23"/>
      <c r="B117" s="62" t="s">
        <v>250</v>
      </c>
      <c r="C117" s="24"/>
      <c r="D117" s="50"/>
      <c r="E117" s="51"/>
      <c r="F117" s="24"/>
      <c r="G117" s="14"/>
      <c r="H117" s="78"/>
      <c r="I117" s="24"/>
      <c r="J117" s="14"/>
      <c r="K117" s="78"/>
      <c r="L117" s="24"/>
      <c r="M117" s="14"/>
      <c r="N117" s="78"/>
      <c r="O117" s="24"/>
      <c r="P117" s="14"/>
      <c r="Q117" s="24"/>
      <c r="R117" s="14"/>
      <c r="S117" s="14"/>
      <c r="T117" s="24"/>
      <c r="U117" s="14"/>
      <c r="V117" s="14"/>
      <c r="W117" s="24"/>
      <c r="X117" s="87">
        <v>0</v>
      </c>
      <c r="Y117" s="14">
        <v>1</v>
      </c>
      <c r="Z117" s="93">
        <f t="shared" si="1"/>
        <v>0</v>
      </c>
    </row>
    <row r="118" spans="1:26">
      <c r="A118" s="23" t="s">
        <v>69</v>
      </c>
      <c r="B118" s="63" t="s">
        <v>270</v>
      </c>
      <c r="C118" s="24"/>
      <c r="D118" s="70"/>
      <c r="E118" s="70"/>
      <c r="F118" s="26"/>
      <c r="G118" s="27">
        <v>1600</v>
      </c>
      <c r="H118" s="80"/>
      <c r="I118" s="26"/>
      <c r="J118" s="27">
        <v>350</v>
      </c>
      <c r="K118" s="80"/>
      <c r="L118" s="26"/>
      <c r="M118" s="27">
        <v>600</v>
      </c>
      <c r="N118" s="80"/>
      <c r="O118" s="26"/>
      <c r="P118" s="27"/>
      <c r="Q118" s="26"/>
      <c r="R118" s="27"/>
      <c r="S118" s="27"/>
      <c r="T118" s="26"/>
      <c r="U118" s="27"/>
      <c r="V118" s="27"/>
      <c r="W118" s="26"/>
      <c r="X118" s="87">
        <v>0</v>
      </c>
      <c r="Y118" s="14">
        <v>2</v>
      </c>
      <c r="Z118" s="93">
        <f t="shared" si="1"/>
        <v>0</v>
      </c>
    </row>
    <row r="119" spans="1:26" ht="106.5" customHeight="1">
      <c r="A119" s="23" t="s">
        <v>70</v>
      </c>
      <c r="B119" s="62" t="s">
        <v>297</v>
      </c>
      <c r="C119" s="14" t="s">
        <v>317</v>
      </c>
      <c r="D119" s="65"/>
      <c r="E119" s="65"/>
      <c r="F119" s="24"/>
      <c r="G119" s="14"/>
      <c r="H119" s="76"/>
      <c r="I119" s="24"/>
      <c r="J119" s="14"/>
      <c r="K119" s="76"/>
      <c r="L119" s="24"/>
      <c r="M119" s="14"/>
      <c r="N119" s="76"/>
      <c r="O119" s="24"/>
      <c r="P119" s="14"/>
      <c r="Q119" s="24"/>
      <c r="R119" s="14"/>
      <c r="S119" s="14"/>
      <c r="T119" s="76"/>
      <c r="U119" s="14"/>
      <c r="V119" s="14"/>
      <c r="W119" s="24"/>
      <c r="X119" s="85">
        <v>0</v>
      </c>
      <c r="Y119" s="14">
        <v>1</v>
      </c>
      <c r="Z119" s="93">
        <f t="shared" si="1"/>
        <v>0</v>
      </c>
    </row>
    <row r="120" spans="1:26">
      <c r="A120" s="23"/>
      <c r="B120" s="62" t="s">
        <v>326</v>
      </c>
      <c r="C120" s="52"/>
      <c r="D120" s="50"/>
      <c r="E120" s="50"/>
      <c r="F120" s="24"/>
      <c r="G120" s="14"/>
      <c r="H120" s="78"/>
      <c r="I120" s="24"/>
      <c r="J120" s="14"/>
      <c r="K120" s="78"/>
      <c r="L120" s="24"/>
      <c r="M120" s="14"/>
      <c r="N120" s="78"/>
      <c r="O120" s="24"/>
      <c r="P120" s="14"/>
      <c r="Q120" s="24"/>
      <c r="R120" s="14"/>
      <c r="S120" s="14"/>
      <c r="T120" s="24"/>
      <c r="U120" s="14"/>
      <c r="V120" s="14"/>
      <c r="W120" s="24"/>
      <c r="X120" s="85">
        <v>0</v>
      </c>
      <c r="Y120" s="14">
        <v>1</v>
      </c>
      <c r="Z120" s="93">
        <f t="shared" si="1"/>
        <v>0</v>
      </c>
    </row>
    <row r="121" spans="1:26">
      <c r="A121" s="23"/>
      <c r="B121" s="62" t="s">
        <v>323</v>
      </c>
      <c r="C121" s="52"/>
      <c r="D121" s="50"/>
      <c r="E121" s="50"/>
      <c r="F121" s="24"/>
      <c r="G121" s="14"/>
      <c r="H121" s="78"/>
      <c r="I121" s="24"/>
      <c r="J121" s="14"/>
      <c r="K121" s="78"/>
      <c r="L121" s="24"/>
      <c r="M121" s="14"/>
      <c r="N121" s="78"/>
      <c r="O121" s="24"/>
      <c r="P121" s="14"/>
      <c r="Q121" s="24"/>
      <c r="R121" s="14"/>
      <c r="S121" s="14"/>
      <c r="T121" s="24"/>
      <c r="U121" s="14"/>
      <c r="V121" s="14"/>
      <c r="W121" s="24"/>
      <c r="X121" s="85">
        <v>0</v>
      </c>
      <c r="Y121" s="14">
        <v>1</v>
      </c>
      <c r="Z121" s="93">
        <f t="shared" si="1"/>
        <v>0</v>
      </c>
    </row>
    <row r="122" spans="1:26">
      <c r="A122" s="23"/>
      <c r="B122" s="62" t="s">
        <v>324</v>
      </c>
      <c r="C122" s="52"/>
      <c r="D122" s="50"/>
      <c r="E122" s="50"/>
      <c r="F122" s="24"/>
      <c r="G122" s="14"/>
      <c r="H122" s="78"/>
      <c r="I122" s="24"/>
      <c r="J122" s="14"/>
      <c r="K122" s="78"/>
      <c r="L122" s="24"/>
      <c r="M122" s="14"/>
      <c r="N122" s="78"/>
      <c r="O122" s="24"/>
      <c r="P122" s="14"/>
      <c r="Q122" s="24"/>
      <c r="R122" s="14"/>
      <c r="S122" s="14"/>
      <c r="T122" s="24"/>
      <c r="U122" s="14"/>
      <c r="V122" s="14"/>
      <c r="W122" s="24"/>
      <c r="X122" s="85">
        <v>0</v>
      </c>
      <c r="Y122" s="14">
        <v>1</v>
      </c>
      <c r="Z122" s="93">
        <f t="shared" si="1"/>
        <v>0</v>
      </c>
    </row>
    <row r="123" spans="1:26">
      <c r="A123" s="23"/>
      <c r="B123" s="62" t="s">
        <v>327</v>
      </c>
      <c r="C123" s="52"/>
      <c r="D123" s="50"/>
      <c r="E123" s="50"/>
      <c r="F123" s="24"/>
      <c r="G123" s="14"/>
      <c r="H123" s="78"/>
      <c r="I123" s="24"/>
      <c r="J123" s="14"/>
      <c r="K123" s="78"/>
      <c r="L123" s="24"/>
      <c r="M123" s="14"/>
      <c r="N123" s="78"/>
      <c r="O123" s="24"/>
      <c r="P123" s="14"/>
      <c r="Q123" s="24"/>
      <c r="R123" s="14"/>
      <c r="S123" s="14"/>
      <c r="T123" s="24"/>
      <c r="U123" s="14"/>
      <c r="V123" s="14"/>
      <c r="W123" s="24"/>
      <c r="X123" s="85">
        <v>0</v>
      </c>
      <c r="Y123" s="14">
        <v>1</v>
      </c>
      <c r="Z123" s="93">
        <f t="shared" si="1"/>
        <v>0</v>
      </c>
    </row>
    <row r="124" spans="1:26">
      <c r="A124" s="23"/>
      <c r="B124" s="62" t="s">
        <v>325</v>
      </c>
      <c r="C124" s="52"/>
      <c r="D124" s="50"/>
      <c r="E124" s="50"/>
      <c r="F124" s="24"/>
      <c r="G124" s="14"/>
      <c r="H124" s="78"/>
      <c r="I124" s="24"/>
      <c r="J124" s="14"/>
      <c r="K124" s="78"/>
      <c r="L124" s="24"/>
      <c r="M124" s="14"/>
      <c r="N124" s="78"/>
      <c r="O124" s="24"/>
      <c r="P124" s="14"/>
      <c r="Q124" s="24"/>
      <c r="R124" s="14"/>
      <c r="S124" s="14"/>
      <c r="T124" s="24"/>
      <c r="U124" s="14"/>
      <c r="V124" s="14"/>
      <c r="W124" s="24"/>
      <c r="X124" s="85">
        <v>0</v>
      </c>
      <c r="Y124" s="14">
        <v>1</v>
      </c>
      <c r="Z124" s="93">
        <f t="shared" si="1"/>
        <v>0</v>
      </c>
    </row>
    <row r="125" spans="1:26">
      <c r="A125" s="23" t="s">
        <v>71</v>
      </c>
      <c r="B125" s="24" t="s">
        <v>254</v>
      </c>
      <c r="C125" s="24"/>
      <c r="D125" s="65"/>
      <c r="E125" s="70"/>
      <c r="F125" s="26"/>
      <c r="G125" s="14">
        <v>1500</v>
      </c>
      <c r="H125" s="80"/>
      <c r="I125" s="26"/>
      <c r="J125" s="14">
        <v>600</v>
      </c>
      <c r="K125" s="80"/>
      <c r="L125" s="26"/>
      <c r="M125" s="14">
        <v>1800</v>
      </c>
      <c r="N125" s="80"/>
      <c r="O125" s="26"/>
      <c r="P125" s="14"/>
      <c r="Q125" s="26"/>
      <c r="R125" s="27"/>
      <c r="S125" s="27"/>
      <c r="T125" s="26"/>
      <c r="U125" s="27"/>
      <c r="V125" s="14"/>
      <c r="W125" s="26"/>
      <c r="X125" s="87">
        <v>0</v>
      </c>
      <c r="Y125" s="14">
        <v>1</v>
      </c>
      <c r="Z125" s="93">
        <f t="shared" si="1"/>
        <v>0</v>
      </c>
    </row>
    <row r="126" spans="1:26">
      <c r="A126" s="23" t="s">
        <v>72</v>
      </c>
      <c r="B126" s="24" t="s">
        <v>312</v>
      </c>
      <c r="C126" s="24"/>
      <c r="D126" s="65"/>
      <c r="E126" s="65"/>
      <c r="F126" s="24"/>
      <c r="G126" s="14">
        <v>4000</v>
      </c>
      <c r="H126" s="76"/>
      <c r="I126" s="24"/>
      <c r="J126" s="14">
        <v>700</v>
      </c>
      <c r="K126" s="76"/>
      <c r="L126" s="24"/>
      <c r="M126" s="14">
        <v>650</v>
      </c>
      <c r="N126" s="76"/>
      <c r="O126" s="24"/>
      <c r="P126" s="14"/>
      <c r="Q126" s="24"/>
      <c r="R126" s="14"/>
      <c r="S126" s="14"/>
      <c r="T126" s="24"/>
      <c r="U126" s="14"/>
      <c r="V126" s="14"/>
      <c r="W126" s="24"/>
      <c r="X126" s="85">
        <v>0</v>
      </c>
      <c r="Y126" s="14">
        <v>1</v>
      </c>
      <c r="Z126" s="93">
        <f t="shared" si="1"/>
        <v>0</v>
      </c>
    </row>
    <row r="127" spans="1:26">
      <c r="A127" s="23"/>
      <c r="B127" s="62" t="s">
        <v>241</v>
      </c>
      <c r="C127" s="24"/>
      <c r="D127" s="65"/>
      <c r="E127" s="65"/>
      <c r="F127" s="24"/>
      <c r="G127" s="14"/>
      <c r="H127" s="78"/>
      <c r="I127" s="24"/>
      <c r="J127" s="14"/>
      <c r="K127" s="78"/>
      <c r="L127" s="24"/>
      <c r="M127" s="14"/>
      <c r="N127" s="78"/>
      <c r="O127" s="24"/>
      <c r="P127" s="14"/>
      <c r="Q127" s="24"/>
      <c r="R127" s="14"/>
      <c r="S127" s="14"/>
      <c r="T127" s="24"/>
      <c r="U127" s="14"/>
      <c r="V127" s="14"/>
      <c r="W127" s="24"/>
      <c r="X127" s="85">
        <v>0</v>
      </c>
      <c r="Y127" s="14">
        <v>1</v>
      </c>
      <c r="Z127" s="93">
        <f t="shared" si="1"/>
        <v>0</v>
      </c>
    </row>
    <row r="128" spans="1:26" ht="100.5" customHeight="1">
      <c r="A128" s="23" t="s">
        <v>73</v>
      </c>
      <c r="B128" s="62" t="s">
        <v>272</v>
      </c>
      <c r="C128" s="14" t="s">
        <v>317</v>
      </c>
      <c r="D128" s="69"/>
      <c r="E128" s="69"/>
      <c r="F128" s="24"/>
      <c r="G128" s="14"/>
      <c r="H128" s="76"/>
      <c r="I128" s="24"/>
      <c r="J128" s="14"/>
      <c r="K128" s="76"/>
      <c r="L128" s="24"/>
      <c r="M128" s="14"/>
      <c r="N128" s="76"/>
      <c r="O128" s="24"/>
      <c r="P128" s="14"/>
      <c r="Q128" s="76"/>
      <c r="R128" s="14"/>
      <c r="S128" s="27"/>
      <c r="T128" s="24"/>
      <c r="U128" s="14"/>
      <c r="V128" s="14"/>
      <c r="W128" s="24"/>
      <c r="X128" s="85">
        <v>0</v>
      </c>
      <c r="Y128" s="14">
        <v>1</v>
      </c>
      <c r="Z128" s="93">
        <f t="shared" si="1"/>
        <v>0</v>
      </c>
    </row>
    <row r="129" spans="1:26" ht="119.25" customHeight="1">
      <c r="A129" s="23" t="s">
        <v>74</v>
      </c>
      <c r="B129" s="62" t="s">
        <v>367</v>
      </c>
      <c r="C129" s="14" t="s">
        <v>317</v>
      </c>
      <c r="D129" s="72"/>
      <c r="E129" s="73"/>
      <c r="F129" s="24"/>
      <c r="G129" s="14"/>
      <c r="H129" s="76"/>
      <c r="I129" s="24"/>
      <c r="J129" s="14"/>
      <c r="K129" s="76"/>
      <c r="L129" s="24"/>
      <c r="M129" s="14"/>
      <c r="N129" s="76"/>
      <c r="O129" s="24"/>
      <c r="P129" s="14"/>
      <c r="Q129" s="76"/>
      <c r="R129" s="14"/>
      <c r="S129" s="14"/>
      <c r="T129" s="24"/>
      <c r="U129" s="14"/>
      <c r="V129" s="14"/>
      <c r="W129" s="24"/>
      <c r="X129" s="85">
        <v>0</v>
      </c>
      <c r="Y129" s="14">
        <v>1</v>
      </c>
      <c r="Z129" s="93">
        <f t="shared" si="1"/>
        <v>0</v>
      </c>
    </row>
    <row r="130" spans="1:26" ht="108" customHeight="1">
      <c r="A130" s="23" t="s">
        <v>75</v>
      </c>
      <c r="B130" s="62" t="s">
        <v>295</v>
      </c>
      <c r="C130" s="14" t="s">
        <v>317</v>
      </c>
      <c r="D130" s="65"/>
      <c r="E130" s="68"/>
      <c r="F130" s="24"/>
      <c r="G130" s="14"/>
      <c r="H130" s="76"/>
      <c r="I130" s="24"/>
      <c r="J130" s="14"/>
      <c r="K130" s="76"/>
      <c r="L130" s="24"/>
      <c r="M130" s="14"/>
      <c r="N130" s="76"/>
      <c r="O130" s="24"/>
      <c r="P130" s="14"/>
      <c r="Q130" s="76"/>
      <c r="R130" s="14"/>
      <c r="S130" s="14"/>
      <c r="T130" s="24"/>
      <c r="U130" s="14"/>
      <c r="V130" s="14"/>
      <c r="W130" s="24"/>
      <c r="X130" s="85">
        <v>0</v>
      </c>
      <c r="Y130" s="14">
        <v>1</v>
      </c>
      <c r="Z130" s="93">
        <f t="shared" si="1"/>
        <v>0</v>
      </c>
    </row>
    <row r="131" spans="1:26" ht="114.75" customHeight="1">
      <c r="A131" s="23" t="s">
        <v>76</v>
      </c>
      <c r="B131" s="62" t="s">
        <v>346</v>
      </c>
      <c r="C131" s="14" t="s">
        <v>317</v>
      </c>
      <c r="D131" s="65"/>
      <c r="E131" s="65"/>
      <c r="F131" s="24"/>
      <c r="G131" s="14"/>
      <c r="H131" s="76"/>
      <c r="I131" s="24"/>
      <c r="J131" s="14"/>
      <c r="K131" s="76"/>
      <c r="L131" s="24"/>
      <c r="M131" s="14"/>
      <c r="N131" s="76"/>
      <c r="O131" s="24"/>
      <c r="P131" s="14"/>
      <c r="Q131" s="76"/>
      <c r="R131" s="14"/>
      <c r="S131" s="14"/>
      <c r="T131" s="24"/>
      <c r="U131" s="14"/>
      <c r="V131" s="14"/>
      <c r="W131" s="24"/>
      <c r="X131" s="85">
        <v>0</v>
      </c>
      <c r="Y131" s="14">
        <v>1</v>
      </c>
      <c r="Z131" s="93">
        <f t="shared" si="1"/>
        <v>0</v>
      </c>
    </row>
    <row r="132" spans="1:26">
      <c r="A132" s="20"/>
      <c r="B132" s="21" t="s">
        <v>77</v>
      </c>
      <c r="C132" s="21"/>
      <c r="D132" s="66"/>
      <c r="E132" s="66"/>
      <c r="F132" s="21"/>
      <c r="G132" s="22"/>
      <c r="H132" s="77"/>
      <c r="I132" s="21"/>
      <c r="J132" s="22"/>
      <c r="K132" s="77"/>
      <c r="L132" s="21"/>
      <c r="M132" s="22"/>
      <c r="N132" s="77"/>
      <c r="O132" s="21"/>
      <c r="P132" s="22"/>
      <c r="Q132" s="21"/>
      <c r="R132" s="48"/>
      <c r="S132" s="22"/>
      <c r="T132" s="21"/>
      <c r="U132" s="48"/>
      <c r="V132" s="22"/>
      <c r="W132" s="21"/>
      <c r="X132" s="86"/>
      <c r="Y132" s="22"/>
      <c r="Z132" s="94"/>
    </row>
    <row r="133" spans="1:26">
      <c r="A133" s="20"/>
      <c r="B133" s="21" t="s">
        <v>78</v>
      </c>
      <c r="C133" s="21"/>
      <c r="D133" s="66"/>
      <c r="E133" s="66"/>
      <c r="F133" s="21"/>
      <c r="G133" s="22"/>
      <c r="H133" s="77"/>
      <c r="I133" s="21"/>
      <c r="J133" s="22"/>
      <c r="K133" s="77"/>
      <c r="L133" s="21"/>
      <c r="M133" s="22"/>
      <c r="N133" s="77"/>
      <c r="O133" s="21"/>
      <c r="P133" s="22"/>
      <c r="Q133" s="21"/>
      <c r="R133" s="48"/>
      <c r="S133" s="22"/>
      <c r="T133" s="21"/>
      <c r="U133" s="48"/>
      <c r="V133" s="22"/>
      <c r="W133" s="21"/>
      <c r="X133" s="86"/>
      <c r="Y133" s="22"/>
      <c r="Z133" s="94"/>
    </row>
    <row r="134" spans="1:26" ht="105.75" customHeight="1">
      <c r="A134" s="23" t="s">
        <v>79</v>
      </c>
      <c r="B134" s="62" t="s">
        <v>347</v>
      </c>
      <c r="C134" s="14" t="s">
        <v>317</v>
      </c>
      <c r="D134" s="68"/>
      <c r="E134" s="68"/>
      <c r="F134" s="60"/>
      <c r="G134" s="60"/>
      <c r="H134" s="68"/>
      <c r="I134" s="60"/>
      <c r="J134" s="60"/>
      <c r="K134" s="68"/>
      <c r="L134" s="60"/>
      <c r="M134" s="60"/>
      <c r="N134" s="68"/>
      <c r="O134" s="24"/>
      <c r="P134" s="14"/>
      <c r="Q134" s="24"/>
      <c r="R134" s="14"/>
      <c r="S134" s="14"/>
      <c r="T134" s="76"/>
      <c r="U134" s="14"/>
      <c r="V134" s="14"/>
      <c r="W134" s="24"/>
      <c r="X134" s="85">
        <v>0</v>
      </c>
      <c r="Y134" s="14">
        <v>1</v>
      </c>
      <c r="Z134" s="93">
        <f t="shared" si="1"/>
        <v>0</v>
      </c>
    </row>
    <row r="135" spans="1:26" ht="101.25" customHeight="1">
      <c r="A135" s="23" t="s">
        <v>80</v>
      </c>
      <c r="B135" s="62" t="s">
        <v>298</v>
      </c>
      <c r="C135" s="14" t="s">
        <v>317</v>
      </c>
      <c r="D135" s="65"/>
      <c r="E135" s="65"/>
      <c r="F135" s="24"/>
      <c r="G135" s="14"/>
      <c r="H135" s="76"/>
      <c r="I135" s="24"/>
      <c r="J135" s="14"/>
      <c r="K135" s="76"/>
      <c r="L135" s="24"/>
      <c r="M135" s="14"/>
      <c r="N135" s="76"/>
      <c r="O135" s="24"/>
      <c r="P135" s="14"/>
      <c r="Q135" s="76"/>
      <c r="R135" s="14"/>
      <c r="S135" s="14"/>
      <c r="T135" s="24"/>
      <c r="U135" s="14"/>
      <c r="V135" s="14"/>
      <c r="W135" s="24"/>
      <c r="X135" s="85">
        <v>0</v>
      </c>
      <c r="Y135" s="14">
        <v>1</v>
      </c>
      <c r="Z135" s="93">
        <f t="shared" si="1"/>
        <v>0</v>
      </c>
    </row>
    <row r="136" spans="1:26" ht="57.75" customHeight="1">
      <c r="A136" s="23" t="s">
        <v>81</v>
      </c>
      <c r="B136" s="24" t="s">
        <v>274</v>
      </c>
      <c r="C136" s="24"/>
      <c r="D136" s="65"/>
      <c r="E136" s="65"/>
      <c r="F136" s="24"/>
      <c r="G136" s="14">
        <v>2400</v>
      </c>
      <c r="H136" s="76"/>
      <c r="I136" s="24"/>
      <c r="J136" s="14">
        <v>700</v>
      </c>
      <c r="K136" s="76"/>
      <c r="L136" s="24"/>
      <c r="M136" s="14">
        <v>650</v>
      </c>
      <c r="N136" s="76"/>
      <c r="O136" s="24"/>
      <c r="P136" s="14"/>
      <c r="Q136" s="24"/>
      <c r="R136" s="14"/>
      <c r="S136" s="14"/>
      <c r="T136" s="24"/>
      <c r="U136" s="14"/>
      <c r="V136" s="14"/>
      <c r="W136" s="24"/>
      <c r="X136" s="85">
        <v>0</v>
      </c>
      <c r="Y136" s="14">
        <v>1</v>
      </c>
      <c r="Z136" s="93">
        <f t="shared" si="1"/>
        <v>0</v>
      </c>
    </row>
    <row r="137" spans="1:26">
      <c r="A137" s="23"/>
      <c r="B137" s="62" t="s">
        <v>241</v>
      </c>
      <c r="C137" s="24"/>
      <c r="D137" s="65"/>
      <c r="E137" s="65"/>
      <c r="F137" s="24"/>
      <c r="G137" s="14"/>
      <c r="H137" s="78"/>
      <c r="I137" s="24"/>
      <c r="J137" s="14"/>
      <c r="K137" s="78"/>
      <c r="L137" s="24"/>
      <c r="M137" s="14"/>
      <c r="N137" s="78"/>
      <c r="O137" s="24"/>
      <c r="P137" s="14"/>
      <c r="Q137" s="24"/>
      <c r="R137" s="14"/>
      <c r="S137" s="14"/>
      <c r="T137" s="24"/>
      <c r="U137" s="14"/>
      <c r="V137" s="14"/>
      <c r="W137" s="24"/>
      <c r="X137" s="85">
        <v>0</v>
      </c>
      <c r="Y137" s="14">
        <v>1</v>
      </c>
      <c r="Z137" s="93">
        <f t="shared" si="1"/>
        <v>0</v>
      </c>
    </row>
    <row r="138" spans="1:26" ht="30">
      <c r="A138" s="23"/>
      <c r="B138" s="62" t="s">
        <v>252</v>
      </c>
      <c r="C138" s="24"/>
      <c r="D138" s="50"/>
      <c r="E138" s="51"/>
      <c r="F138" s="24"/>
      <c r="G138" s="14"/>
      <c r="H138" s="78"/>
      <c r="I138" s="24"/>
      <c r="J138" s="14"/>
      <c r="K138" s="78"/>
      <c r="L138" s="24"/>
      <c r="M138" s="14"/>
      <c r="N138" s="78"/>
      <c r="O138" s="24"/>
      <c r="P138" s="14"/>
      <c r="Q138" s="24"/>
      <c r="R138" s="14"/>
      <c r="S138" s="14"/>
      <c r="T138" s="24"/>
      <c r="U138" s="14"/>
      <c r="V138" s="14"/>
      <c r="W138" s="24"/>
      <c r="X138" s="87">
        <v>0</v>
      </c>
      <c r="Y138" s="14">
        <v>1</v>
      </c>
      <c r="Z138" s="93">
        <f t="shared" si="1"/>
        <v>0</v>
      </c>
    </row>
    <row r="139" spans="1:26" ht="30">
      <c r="A139" s="23"/>
      <c r="B139" s="62" t="s">
        <v>249</v>
      </c>
      <c r="C139" s="24"/>
      <c r="D139" s="50"/>
      <c r="E139" s="51"/>
      <c r="F139" s="24"/>
      <c r="G139" s="14"/>
      <c r="H139" s="78"/>
      <c r="I139" s="24"/>
      <c r="J139" s="14"/>
      <c r="K139" s="78"/>
      <c r="L139" s="24"/>
      <c r="M139" s="14"/>
      <c r="N139" s="78"/>
      <c r="O139" s="24"/>
      <c r="P139" s="14"/>
      <c r="Q139" s="24"/>
      <c r="R139" s="14"/>
      <c r="S139" s="14"/>
      <c r="T139" s="24"/>
      <c r="U139" s="14"/>
      <c r="V139" s="14"/>
      <c r="W139" s="24"/>
      <c r="X139" s="87">
        <v>0</v>
      </c>
      <c r="Y139" s="14">
        <v>1</v>
      </c>
      <c r="Z139" s="93">
        <f t="shared" si="1"/>
        <v>0</v>
      </c>
    </row>
    <row r="140" spans="1:26" ht="30">
      <c r="A140" s="23"/>
      <c r="B140" s="62" t="s">
        <v>250</v>
      </c>
      <c r="C140" s="24"/>
      <c r="D140" s="50"/>
      <c r="E140" s="51"/>
      <c r="F140" s="24"/>
      <c r="G140" s="14"/>
      <c r="H140" s="78"/>
      <c r="I140" s="24"/>
      <c r="J140" s="14"/>
      <c r="K140" s="78"/>
      <c r="L140" s="24"/>
      <c r="M140" s="14"/>
      <c r="N140" s="78"/>
      <c r="O140" s="24"/>
      <c r="P140" s="14"/>
      <c r="Q140" s="24"/>
      <c r="R140" s="14"/>
      <c r="S140" s="14"/>
      <c r="T140" s="24"/>
      <c r="U140" s="14"/>
      <c r="V140" s="14"/>
      <c r="W140" s="24"/>
      <c r="X140" s="87">
        <v>0</v>
      </c>
      <c r="Y140" s="14">
        <v>1</v>
      </c>
      <c r="Z140" s="93">
        <f t="shared" si="1"/>
        <v>0</v>
      </c>
    </row>
    <row r="141" spans="1:26" ht="116.25" customHeight="1">
      <c r="A141" s="23" t="s">
        <v>82</v>
      </c>
      <c r="B141" s="62" t="s">
        <v>348</v>
      </c>
      <c r="C141" s="14" t="s">
        <v>317</v>
      </c>
      <c r="D141" s="68"/>
      <c r="E141" s="68"/>
      <c r="F141" s="24"/>
      <c r="G141" s="14"/>
      <c r="H141" s="76"/>
      <c r="I141" s="24"/>
      <c r="J141" s="14"/>
      <c r="K141" s="76"/>
      <c r="L141" s="24"/>
      <c r="M141" s="14"/>
      <c r="N141" s="76"/>
      <c r="O141" s="24"/>
      <c r="P141" s="14"/>
      <c r="Q141" s="76"/>
      <c r="R141" s="14"/>
      <c r="S141" s="14"/>
      <c r="T141" s="24"/>
      <c r="U141" s="14"/>
      <c r="V141" s="14"/>
      <c r="W141" s="24"/>
      <c r="X141" s="85">
        <v>0</v>
      </c>
      <c r="Y141" s="14">
        <v>1</v>
      </c>
      <c r="Z141" s="93">
        <f t="shared" si="1"/>
        <v>0</v>
      </c>
    </row>
    <row r="142" spans="1:26">
      <c r="A142" s="23" t="s">
        <v>83</v>
      </c>
      <c r="B142" s="63" t="s">
        <v>270</v>
      </c>
      <c r="C142" s="24"/>
      <c r="D142" s="70"/>
      <c r="E142" s="70"/>
      <c r="F142" s="26"/>
      <c r="G142" s="27">
        <v>1600</v>
      </c>
      <c r="H142" s="80"/>
      <c r="I142" s="26"/>
      <c r="J142" s="27">
        <v>350</v>
      </c>
      <c r="K142" s="80"/>
      <c r="L142" s="26"/>
      <c r="M142" s="27">
        <v>600</v>
      </c>
      <c r="N142" s="80"/>
      <c r="O142" s="26"/>
      <c r="P142" s="27"/>
      <c r="Q142" s="26"/>
      <c r="R142" s="27"/>
      <c r="S142" s="27"/>
      <c r="T142" s="26"/>
      <c r="U142" s="27"/>
      <c r="V142" s="27"/>
      <c r="W142" s="26"/>
      <c r="X142" s="87">
        <v>0</v>
      </c>
      <c r="Y142" s="14">
        <v>1</v>
      </c>
      <c r="Z142" s="93">
        <f t="shared" si="1"/>
        <v>0</v>
      </c>
    </row>
    <row r="143" spans="1:26" ht="75">
      <c r="A143" s="23" t="s">
        <v>84</v>
      </c>
      <c r="B143" s="62" t="s">
        <v>272</v>
      </c>
      <c r="C143" s="14" t="s">
        <v>317</v>
      </c>
      <c r="D143" s="69"/>
      <c r="E143" s="69"/>
      <c r="F143" s="24"/>
      <c r="G143" s="14"/>
      <c r="H143" s="76"/>
      <c r="I143" s="24"/>
      <c r="J143" s="14"/>
      <c r="K143" s="76"/>
      <c r="L143" s="24"/>
      <c r="M143" s="14"/>
      <c r="N143" s="76"/>
      <c r="O143" s="24"/>
      <c r="P143" s="14"/>
      <c r="Q143" s="76"/>
      <c r="R143" s="14"/>
      <c r="S143" s="27"/>
      <c r="T143" s="24"/>
      <c r="U143" s="14"/>
      <c r="V143" s="14"/>
      <c r="W143" s="24"/>
      <c r="X143" s="85">
        <v>0</v>
      </c>
      <c r="Y143" s="14">
        <v>1</v>
      </c>
      <c r="Z143" s="93">
        <f t="shared" si="1"/>
        <v>0</v>
      </c>
    </row>
    <row r="144" spans="1:26">
      <c r="A144" s="23" t="s">
        <v>85</v>
      </c>
      <c r="B144" s="24" t="s">
        <v>254</v>
      </c>
      <c r="C144" s="24"/>
      <c r="D144" s="65"/>
      <c r="E144" s="65"/>
      <c r="F144" s="24"/>
      <c r="G144" s="14">
        <v>1700</v>
      </c>
      <c r="H144" s="76"/>
      <c r="I144" s="24"/>
      <c r="J144" s="14">
        <v>600</v>
      </c>
      <c r="K144" s="76"/>
      <c r="L144" s="24"/>
      <c r="M144" s="14">
        <v>1800</v>
      </c>
      <c r="N144" s="76"/>
      <c r="O144" s="24"/>
      <c r="P144" s="14"/>
      <c r="Q144" s="24"/>
      <c r="R144" s="14"/>
      <c r="S144" s="14"/>
      <c r="T144" s="24"/>
      <c r="U144" s="14"/>
      <c r="V144" s="14"/>
      <c r="W144" s="24"/>
      <c r="X144" s="85">
        <v>0</v>
      </c>
      <c r="Y144" s="14">
        <v>1</v>
      </c>
      <c r="Z144" s="93">
        <f t="shared" si="1"/>
        <v>0</v>
      </c>
    </row>
    <row r="145" spans="1:26" ht="41.25" customHeight="1">
      <c r="A145" s="23" t="s">
        <v>86</v>
      </c>
      <c r="B145" s="24" t="s">
        <v>275</v>
      </c>
      <c r="C145" s="24"/>
      <c r="D145" s="65"/>
      <c r="E145" s="65"/>
      <c r="F145" s="24"/>
      <c r="G145" s="14">
        <v>3000</v>
      </c>
      <c r="H145" s="76"/>
      <c r="I145" s="24"/>
      <c r="J145" s="14">
        <v>700</v>
      </c>
      <c r="K145" s="76"/>
      <c r="L145" s="24"/>
      <c r="M145" s="14">
        <v>650</v>
      </c>
      <c r="N145" s="76"/>
      <c r="O145" s="24"/>
      <c r="P145" s="14"/>
      <c r="Q145" s="24"/>
      <c r="R145" s="14"/>
      <c r="S145" s="14"/>
      <c r="T145" s="24"/>
      <c r="U145" s="14"/>
      <c r="V145" s="14"/>
      <c r="W145" s="24"/>
      <c r="X145" s="85">
        <v>0</v>
      </c>
      <c r="Y145" s="14">
        <v>1</v>
      </c>
      <c r="Z145" s="93">
        <f t="shared" si="1"/>
        <v>0</v>
      </c>
    </row>
    <row r="146" spans="1:26">
      <c r="A146" s="23" t="s">
        <v>310</v>
      </c>
      <c r="B146" s="24" t="s">
        <v>254</v>
      </c>
      <c r="C146" s="24"/>
      <c r="D146" s="65"/>
      <c r="E146" s="65"/>
      <c r="F146" s="24"/>
      <c r="G146" s="14">
        <v>1400</v>
      </c>
      <c r="H146" s="76"/>
      <c r="I146" s="24"/>
      <c r="J146" s="14"/>
      <c r="K146" s="76"/>
      <c r="L146" s="24"/>
      <c r="M146" s="14"/>
      <c r="N146" s="76"/>
      <c r="O146" s="24"/>
      <c r="P146" s="14"/>
      <c r="Q146" s="24"/>
      <c r="R146" s="14"/>
      <c r="S146" s="14"/>
      <c r="T146" s="24"/>
      <c r="U146" s="14"/>
      <c r="V146" s="14"/>
      <c r="W146" s="24"/>
      <c r="X146" s="85">
        <v>0</v>
      </c>
      <c r="Y146" s="14">
        <v>1</v>
      </c>
      <c r="Z146" s="93">
        <f t="shared" si="1"/>
        <v>0</v>
      </c>
    </row>
    <row r="147" spans="1:26">
      <c r="A147" s="20"/>
      <c r="B147" s="21" t="s">
        <v>87</v>
      </c>
      <c r="C147" s="21"/>
      <c r="D147" s="66"/>
      <c r="E147" s="66"/>
      <c r="F147" s="21"/>
      <c r="G147" s="22"/>
      <c r="H147" s="77"/>
      <c r="I147" s="21"/>
      <c r="J147" s="22"/>
      <c r="K147" s="77"/>
      <c r="L147" s="21"/>
      <c r="M147" s="22"/>
      <c r="N147" s="77"/>
      <c r="O147" s="21"/>
      <c r="P147" s="22"/>
      <c r="Q147" s="21"/>
      <c r="R147" s="48"/>
      <c r="S147" s="22"/>
      <c r="T147" s="21"/>
      <c r="U147" s="48"/>
      <c r="V147" s="22"/>
      <c r="W147" s="21"/>
      <c r="X147" s="86"/>
      <c r="Y147" s="22"/>
      <c r="Z147" s="94"/>
    </row>
    <row r="148" spans="1:26" ht="59.25" customHeight="1">
      <c r="A148" s="23" t="s">
        <v>88</v>
      </c>
      <c r="B148" s="62" t="s">
        <v>276</v>
      </c>
      <c r="C148" s="24"/>
      <c r="D148" s="65"/>
      <c r="E148" s="65"/>
      <c r="F148" s="24"/>
      <c r="G148" s="14">
        <v>1850</v>
      </c>
      <c r="H148" s="76"/>
      <c r="I148" s="24"/>
      <c r="J148" s="14">
        <v>700</v>
      </c>
      <c r="K148" s="76"/>
      <c r="L148" s="24"/>
      <c r="M148" s="14">
        <v>900</v>
      </c>
      <c r="N148" s="76"/>
      <c r="O148" s="24"/>
      <c r="P148" s="14"/>
      <c r="Q148" s="24"/>
      <c r="R148" s="14"/>
      <c r="S148" s="14"/>
      <c r="T148" s="24"/>
      <c r="U148" s="14"/>
      <c r="V148" s="14"/>
      <c r="W148" s="24"/>
      <c r="X148" s="85">
        <v>0</v>
      </c>
      <c r="Y148" s="14">
        <v>1</v>
      </c>
      <c r="Z148" s="93">
        <f t="shared" si="1"/>
        <v>0</v>
      </c>
    </row>
    <row r="149" spans="1:26">
      <c r="A149" s="23"/>
      <c r="B149" s="62" t="s">
        <v>241</v>
      </c>
      <c r="C149" s="24"/>
      <c r="D149" s="65"/>
      <c r="E149" s="65"/>
      <c r="F149" s="24"/>
      <c r="G149" s="14"/>
      <c r="H149" s="78"/>
      <c r="I149" s="24"/>
      <c r="J149" s="14"/>
      <c r="K149" s="78"/>
      <c r="L149" s="24"/>
      <c r="M149" s="14"/>
      <c r="N149" s="78"/>
      <c r="O149" s="24"/>
      <c r="P149" s="14"/>
      <c r="Q149" s="24"/>
      <c r="R149" s="14"/>
      <c r="S149" s="14"/>
      <c r="T149" s="24"/>
      <c r="U149" s="14"/>
      <c r="V149" s="14"/>
      <c r="W149" s="24"/>
      <c r="X149" s="85">
        <v>0</v>
      </c>
      <c r="Y149" s="14">
        <v>1</v>
      </c>
      <c r="Z149" s="93">
        <f t="shared" si="1"/>
        <v>0</v>
      </c>
    </row>
    <row r="150" spans="1:26" ht="30">
      <c r="A150" s="23"/>
      <c r="B150" s="62" t="s">
        <v>252</v>
      </c>
      <c r="C150" s="24"/>
      <c r="D150" s="50"/>
      <c r="E150" s="51"/>
      <c r="F150" s="24"/>
      <c r="G150" s="14"/>
      <c r="H150" s="78"/>
      <c r="I150" s="24"/>
      <c r="J150" s="14"/>
      <c r="K150" s="78"/>
      <c r="L150" s="24"/>
      <c r="M150" s="14"/>
      <c r="N150" s="78"/>
      <c r="O150" s="24"/>
      <c r="P150" s="14"/>
      <c r="Q150" s="24"/>
      <c r="R150" s="14"/>
      <c r="S150" s="14"/>
      <c r="T150" s="24"/>
      <c r="U150" s="14"/>
      <c r="V150" s="14"/>
      <c r="W150" s="24"/>
      <c r="X150" s="87">
        <v>0</v>
      </c>
      <c r="Y150" s="14">
        <v>1</v>
      </c>
      <c r="Z150" s="93">
        <f t="shared" si="1"/>
        <v>0</v>
      </c>
    </row>
    <row r="151" spans="1:26" ht="30">
      <c r="A151" s="23"/>
      <c r="B151" s="62" t="s">
        <v>249</v>
      </c>
      <c r="C151" s="24"/>
      <c r="D151" s="50"/>
      <c r="E151" s="51"/>
      <c r="F151" s="24"/>
      <c r="G151" s="14"/>
      <c r="H151" s="78"/>
      <c r="I151" s="24"/>
      <c r="J151" s="14"/>
      <c r="K151" s="78"/>
      <c r="L151" s="24"/>
      <c r="M151" s="14"/>
      <c r="N151" s="78"/>
      <c r="O151" s="24"/>
      <c r="P151" s="14"/>
      <c r="Q151" s="24"/>
      <c r="R151" s="14"/>
      <c r="S151" s="14"/>
      <c r="T151" s="24"/>
      <c r="U151" s="14"/>
      <c r="V151" s="14"/>
      <c r="W151" s="24"/>
      <c r="X151" s="87">
        <v>0</v>
      </c>
      <c r="Y151" s="14">
        <v>1</v>
      </c>
      <c r="Z151" s="93">
        <f t="shared" si="1"/>
        <v>0</v>
      </c>
    </row>
    <row r="152" spans="1:26" ht="30">
      <c r="A152" s="23"/>
      <c r="B152" s="62" t="s">
        <v>250</v>
      </c>
      <c r="C152" s="24"/>
      <c r="D152" s="50"/>
      <c r="E152" s="51"/>
      <c r="F152" s="24"/>
      <c r="G152" s="14"/>
      <c r="H152" s="78"/>
      <c r="I152" s="24"/>
      <c r="J152" s="14"/>
      <c r="K152" s="78"/>
      <c r="L152" s="24"/>
      <c r="M152" s="14"/>
      <c r="N152" s="78"/>
      <c r="O152" s="24"/>
      <c r="P152" s="14"/>
      <c r="Q152" s="24"/>
      <c r="R152" s="14"/>
      <c r="S152" s="14"/>
      <c r="T152" s="24"/>
      <c r="U152" s="14"/>
      <c r="V152" s="14"/>
      <c r="W152" s="24"/>
      <c r="X152" s="87">
        <v>0</v>
      </c>
      <c r="Y152" s="14">
        <v>1</v>
      </c>
      <c r="Z152" s="93">
        <f t="shared" si="1"/>
        <v>0</v>
      </c>
    </row>
    <row r="153" spans="1:26" ht="253.5" customHeight="1">
      <c r="A153" s="23" t="s">
        <v>89</v>
      </c>
      <c r="B153" s="62" t="s">
        <v>349</v>
      </c>
      <c r="C153" s="14" t="s">
        <v>317</v>
      </c>
      <c r="D153" s="65"/>
      <c r="E153" s="65"/>
      <c r="F153" s="24"/>
      <c r="G153" s="14"/>
      <c r="H153" s="76"/>
      <c r="I153" s="24"/>
      <c r="J153" s="14"/>
      <c r="K153" s="76"/>
      <c r="L153" s="24"/>
      <c r="M153" s="14"/>
      <c r="N153" s="76"/>
      <c r="O153" s="24"/>
      <c r="P153" s="14"/>
      <c r="Q153" s="24"/>
      <c r="R153" s="14" t="s">
        <v>240</v>
      </c>
      <c r="S153" s="14">
        <v>15</v>
      </c>
      <c r="T153" s="76"/>
      <c r="U153" s="14"/>
      <c r="V153" s="14"/>
      <c r="W153" s="24"/>
      <c r="X153" s="85">
        <v>0</v>
      </c>
      <c r="Y153" s="14">
        <v>1</v>
      </c>
      <c r="Z153" s="93">
        <f t="shared" si="1"/>
        <v>0</v>
      </c>
    </row>
    <row r="154" spans="1:26" ht="42.75" customHeight="1">
      <c r="A154" s="23" t="s">
        <v>90</v>
      </c>
      <c r="B154" s="62" t="s">
        <v>277</v>
      </c>
      <c r="C154" s="24"/>
      <c r="D154" s="65"/>
      <c r="E154" s="65"/>
      <c r="F154" s="24"/>
      <c r="G154" s="14">
        <v>800</v>
      </c>
      <c r="H154" s="76"/>
      <c r="I154" s="24"/>
      <c r="J154" s="14">
        <v>700</v>
      </c>
      <c r="K154" s="76"/>
      <c r="L154" s="24"/>
      <c r="M154" s="14">
        <v>900</v>
      </c>
      <c r="N154" s="76"/>
      <c r="O154" s="24"/>
      <c r="P154" s="14"/>
      <c r="Q154" s="24"/>
      <c r="R154" s="14"/>
      <c r="S154" s="14"/>
      <c r="T154" s="24"/>
      <c r="U154" s="14"/>
      <c r="V154" s="14"/>
      <c r="W154" s="24"/>
      <c r="X154" s="85">
        <v>0</v>
      </c>
      <c r="Y154" s="14">
        <v>1</v>
      </c>
      <c r="Z154" s="93">
        <f t="shared" si="1"/>
        <v>0</v>
      </c>
    </row>
    <row r="155" spans="1:26" ht="104.25" customHeight="1">
      <c r="A155" s="23" t="s">
        <v>91</v>
      </c>
      <c r="B155" s="24" t="s">
        <v>280</v>
      </c>
      <c r="C155" s="14" t="s">
        <v>237</v>
      </c>
      <c r="D155" s="65"/>
      <c r="E155" s="65"/>
      <c r="F155" s="14"/>
      <c r="G155" s="14"/>
      <c r="H155" s="65"/>
      <c r="I155" s="14"/>
      <c r="J155" s="14"/>
      <c r="K155" s="65"/>
      <c r="L155" s="14"/>
      <c r="M155" s="14"/>
      <c r="N155" s="65"/>
      <c r="O155" s="24"/>
      <c r="P155" s="14"/>
      <c r="Q155" s="24"/>
      <c r="R155" s="14"/>
      <c r="S155" s="14"/>
      <c r="T155" s="24"/>
      <c r="U155" s="14"/>
      <c r="V155" s="14"/>
      <c r="W155" s="24"/>
      <c r="X155" s="85">
        <v>0</v>
      </c>
      <c r="Y155" s="14">
        <v>1</v>
      </c>
      <c r="Z155" s="93">
        <f t="shared" si="1"/>
        <v>0</v>
      </c>
    </row>
    <row r="156" spans="1:26">
      <c r="A156" s="23" t="s">
        <v>92</v>
      </c>
      <c r="B156" s="24" t="s">
        <v>245</v>
      </c>
      <c r="C156" s="24"/>
      <c r="D156" s="65"/>
      <c r="E156" s="65"/>
      <c r="F156" s="24"/>
      <c r="G156" s="14">
        <v>3100</v>
      </c>
      <c r="H156" s="76"/>
      <c r="I156" s="24"/>
      <c r="J156" s="14"/>
      <c r="K156" s="78"/>
      <c r="L156" s="24"/>
      <c r="M156" s="14"/>
      <c r="N156" s="78"/>
      <c r="O156" s="24"/>
      <c r="P156" s="14"/>
      <c r="Q156" s="24"/>
      <c r="R156" s="14"/>
      <c r="S156" s="14"/>
      <c r="T156" s="24"/>
      <c r="U156" s="14"/>
      <c r="V156" s="14"/>
      <c r="W156" s="24"/>
      <c r="X156" s="85">
        <v>0</v>
      </c>
      <c r="Y156" s="14">
        <v>1</v>
      </c>
      <c r="Z156" s="93">
        <f t="shared" si="1"/>
        <v>0</v>
      </c>
    </row>
    <row r="157" spans="1:26" ht="45">
      <c r="A157" s="23" t="s">
        <v>93</v>
      </c>
      <c r="B157" s="62" t="s">
        <v>341</v>
      </c>
      <c r="C157" s="14" t="s">
        <v>237</v>
      </c>
      <c r="D157" s="65"/>
      <c r="E157" s="65"/>
      <c r="F157" s="60"/>
      <c r="G157" s="60"/>
      <c r="H157" s="68"/>
      <c r="I157" s="60"/>
      <c r="J157" s="60"/>
      <c r="K157" s="68"/>
      <c r="L157" s="60" t="s">
        <v>238</v>
      </c>
      <c r="M157" s="60">
        <v>1650</v>
      </c>
      <c r="N157" s="68"/>
      <c r="O157" s="24"/>
      <c r="P157" s="14"/>
      <c r="Q157" s="24"/>
      <c r="R157" s="14"/>
      <c r="S157" s="14"/>
      <c r="T157" s="24"/>
      <c r="U157" s="14"/>
      <c r="V157" s="14"/>
      <c r="W157" s="24"/>
      <c r="X157" s="85">
        <v>0</v>
      </c>
      <c r="Y157" s="14">
        <v>4</v>
      </c>
      <c r="Z157" s="93">
        <f t="shared" si="1"/>
        <v>0</v>
      </c>
    </row>
    <row r="158" spans="1:26">
      <c r="A158" s="20"/>
      <c r="B158" s="21" t="s">
        <v>94</v>
      </c>
      <c r="C158" s="21"/>
      <c r="D158" s="66"/>
      <c r="E158" s="66"/>
      <c r="F158" s="21"/>
      <c r="G158" s="22"/>
      <c r="H158" s="77"/>
      <c r="I158" s="21"/>
      <c r="J158" s="22"/>
      <c r="K158" s="77"/>
      <c r="L158" s="21"/>
      <c r="M158" s="22"/>
      <c r="N158" s="77"/>
      <c r="O158" s="21"/>
      <c r="P158" s="22"/>
      <c r="Q158" s="21"/>
      <c r="R158" s="48"/>
      <c r="S158" s="22"/>
      <c r="T158" s="21"/>
      <c r="U158" s="48"/>
      <c r="V158" s="22"/>
      <c r="W158" s="21"/>
      <c r="X158" s="86"/>
      <c r="Y158" s="22"/>
      <c r="Z158" s="94"/>
    </row>
    <row r="159" spans="1:26">
      <c r="A159" s="23" t="s">
        <v>101</v>
      </c>
      <c r="B159" s="24" t="s">
        <v>254</v>
      </c>
      <c r="C159" s="24"/>
      <c r="D159" s="65"/>
      <c r="E159" s="65"/>
      <c r="F159" s="24"/>
      <c r="G159" s="14">
        <v>2200</v>
      </c>
      <c r="H159" s="76"/>
      <c r="I159" s="24"/>
      <c r="J159" s="14">
        <v>600</v>
      </c>
      <c r="K159" s="76"/>
      <c r="L159" s="24"/>
      <c r="M159" s="14">
        <v>1800</v>
      </c>
      <c r="N159" s="76"/>
      <c r="O159" s="24"/>
      <c r="P159" s="14"/>
      <c r="Q159" s="24"/>
      <c r="R159" s="14"/>
      <c r="S159" s="14"/>
      <c r="T159" s="24"/>
      <c r="U159" s="14"/>
      <c r="V159" s="14"/>
      <c r="W159" s="24"/>
      <c r="X159" s="85">
        <v>0</v>
      </c>
      <c r="Y159" s="14">
        <v>4</v>
      </c>
      <c r="Z159" s="93">
        <f t="shared" ref="Z159" si="2">Y159*X159</f>
        <v>0</v>
      </c>
    </row>
    <row r="160" spans="1:26">
      <c r="A160" s="20"/>
      <c r="B160" s="21" t="s">
        <v>95</v>
      </c>
      <c r="C160" s="21"/>
      <c r="D160" s="66"/>
      <c r="E160" s="66"/>
      <c r="F160" s="21"/>
      <c r="G160" s="22"/>
      <c r="H160" s="77"/>
      <c r="I160" s="21"/>
      <c r="J160" s="22"/>
      <c r="K160" s="77"/>
      <c r="L160" s="21"/>
      <c r="M160" s="22"/>
      <c r="N160" s="77"/>
      <c r="O160" s="21"/>
      <c r="P160" s="22"/>
      <c r="Q160" s="21"/>
      <c r="R160" s="48"/>
      <c r="S160" s="22"/>
      <c r="T160" s="21"/>
      <c r="U160" s="48"/>
      <c r="V160" s="22"/>
      <c r="W160" s="21"/>
      <c r="X160" s="86"/>
      <c r="Y160" s="22"/>
      <c r="Z160" s="94"/>
    </row>
    <row r="161" spans="1:26">
      <c r="A161" s="23" t="s">
        <v>96</v>
      </c>
      <c r="B161" s="24" t="s">
        <v>256</v>
      </c>
      <c r="C161" s="24"/>
      <c r="D161" s="65"/>
      <c r="E161" s="65"/>
      <c r="F161" s="24"/>
      <c r="G161" s="14">
        <v>1000</v>
      </c>
      <c r="H161" s="76"/>
      <c r="I161" s="24"/>
      <c r="J161" s="14">
        <v>400</v>
      </c>
      <c r="K161" s="76"/>
      <c r="L161" s="24"/>
      <c r="M161" s="14">
        <v>2000</v>
      </c>
      <c r="N161" s="76"/>
      <c r="O161" s="24"/>
      <c r="P161" s="14"/>
      <c r="Q161" s="24"/>
      <c r="R161" s="14"/>
      <c r="S161" s="14"/>
      <c r="T161" s="24"/>
      <c r="U161" s="14"/>
      <c r="V161" s="14"/>
      <c r="W161" s="24"/>
      <c r="X161" s="85">
        <v>0</v>
      </c>
      <c r="Y161" s="14">
        <v>17</v>
      </c>
      <c r="Z161" s="93">
        <f t="shared" si="1"/>
        <v>0</v>
      </c>
    </row>
    <row r="162" spans="1:26">
      <c r="A162" s="23" t="s">
        <v>97</v>
      </c>
      <c r="B162" s="24" t="s">
        <v>256</v>
      </c>
      <c r="C162" s="24"/>
      <c r="D162" s="65"/>
      <c r="E162" s="65"/>
      <c r="F162" s="24"/>
      <c r="G162" s="14">
        <v>800</v>
      </c>
      <c r="H162" s="76"/>
      <c r="I162" s="24"/>
      <c r="J162" s="14">
        <v>400</v>
      </c>
      <c r="K162" s="76"/>
      <c r="L162" s="24"/>
      <c r="M162" s="14">
        <v>2000</v>
      </c>
      <c r="N162" s="76"/>
      <c r="O162" s="24"/>
      <c r="P162" s="14"/>
      <c r="Q162" s="24"/>
      <c r="R162" s="14"/>
      <c r="S162" s="14"/>
      <c r="T162" s="24"/>
      <c r="U162" s="14"/>
      <c r="V162" s="14"/>
      <c r="W162" s="24"/>
      <c r="X162" s="85">
        <v>0</v>
      </c>
      <c r="Y162" s="14">
        <v>2</v>
      </c>
      <c r="Z162" s="93">
        <f t="shared" si="1"/>
        <v>0</v>
      </c>
    </row>
    <row r="163" spans="1:26">
      <c r="A163" s="23" t="s">
        <v>98</v>
      </c>
      <c r="B163" s="24" t="s">
        <v>256</v>
      </c>
      <c r="C163" s="24"/>
      <c r="D163" s="65"/>
      <c r="E163" s="65"/>
      <c r="F163" s="24"/>
      <c r="G163" s="14">
        <v>900</v>
      </c>
      <c r="H163" s="76"/>
      <c r="I163" s="24"/>
      <c r="J163" s="14">
        <v>400</v>
      </c>
      <c r="K163" s="76"/>
      <c r="L163" s="24"/>
      <c r="M163" s="14">
        <v>2000</v>
      </c>
      <c r="N163" s="76"/>
      <c r="O163" s="24"/>
      <c r="P163" s="14"/>
      <c r="Q163" s="24"/>
      <c r="R163" s="14"/>
      <c r="S163" s="14"/>
      <c r="T163" s="24"/>
      <c r="U163" s="14"/>
      <c r="V163" s="14"/>
      <c r="W163" s="24"/>
      <c r="X163" s="85">
        <v>0</v>
      </c>
      <c r="Y163" s="14">
        <v>1</v>
      </c>
      <c r="Z163" s="93">
        <f t="shared" si="1"/>
        <v>0</v>
      </c>
    </row>
    <row r="164" spans="1:26" ht="30">
      <c r="A164" s="23" t="s">
        <v>99</v>
      </c>
      <c r="B164" s="24" t="s">
        <v>261</v>
      </c>
      <c r="C164" s="14" t="s">
        <v>237</v>
      </c>
      <c r="D164" s="68"/>
      <c r="E164" s="65"/>
      <c r="F164" s="24"/>
      <c r="G164" s="14"/>
      <c r="H164" s="76"/>
      <c r="I164" s="24"/>
      <c r="J164" s="14"/>
      <c r="K164" s="76"/>
      <c r="L164" s="24"/>
      <c r="M164" s="14"/>
      <c r="N164" s="76"/>
      <c r="O164" s="24"/>
      <c r="P164" s="14"/>
      <c r="Q164" s="24"/>
      <c r="R164" s="14"/>
      <c r="S164" s="14"/>
      <c r="T164" s="24"/>
      <c r="U164" s="14"/>
      <c r="V164" s="14"/>
      <c r="W164" s="24"/>
      <c r="X164" s="85">
        <v>0</v>
      </c>
      <c r="Y164" s="14">
        <v>1</v>
      </c>
      <c r="Z164" s="93">
        <f t="shared" si="1"/>
        <v>0</v>
      </c>
    </row>
    <row r="165" spans="1:26">
      <c r="A165" s="23" t="s">
        <v>100</v>
      </c>
      <c r="B165" s="63" t="s">
        <v>259</v>
      </c>
      <c r="C165" s="26"/>
      <c r="D165" s="70"/>
      <c r="E165" s="70"/>
      <c r="F165" s="26"/>
      <c r="G165" s="27">
        <v>1200</v>
      </c>
      <c r="H165" s="80"/>
      <c r="I165" s="26"/>
      <c r="J165" s="27">
        <v>800</v>
      </c>
      <c r="K165" s="80"/>
      <c r="L165" s="26"/>
      <c r="M165" s="27"/>
      <c r="N165" s="81"/>
      <c r="O165" s="26"/>
      <c r="P165" s="27"/>
      <c r="Q165" s="26"/>
      <c r="R165" s="27"/>
      <c r="S165" s="27"/>
      <c r="T165" s="26"/>
      <c r="U165" s="27"/>
      <c r="V165" s="27"/>
      <c r="W165" s="26"/>
      <c r="X165" s="87">
        <v>0</v>
      </c>
      <c r="Y165" s="27">
        <v>2</v>
      </c>
      <c r="Z165" s="93">
        <f t="shared" si="1"/>
        <v>0</v>
      </c>
    </row>
    <row r="166" spans="1:26">
      <c r="A166" s="20"/>
      <c r="B166" s="21" t="s">
        <v>102</v>
      </c>
      <c r="C166" s="21"/>
      <c r="D166" s="66"/>
      <c r="E166" s="66"/>
      <c r="F166" s="21"/>
      <c r="G166" s="22"/>
      <c r="H166" s="77"/>
      <c r="I166" s="21"/>
      <c r="J166" s="22"/>
      <c r="K166" s="77"/>
      <c r="L166" s="21"/>
      <c r="M166" s="22"/>
      <c r="N166" s="77"/>
      <c r="O166" s="21"/>
      <c r="P166" s="22"/>
      <c r="Q166" s="21"/>
      <c r="R166" s="48"/>
      <c r="S166" s="22"/>
      <c r="T166" s="21"/>
      <c r="U166" s="48"/>
      <c r="V166" s="22"/>
      <c r="W166" s="21"/>
      <c r="X166" s="86"/>
      <c r="Y166" s="22"/>
      <c r="Z166" s="94"/>
    </row>
    <row r="167" spans="1:26" ht="136.5" customHeight="1">
      <c r="A167" s="23" t="s">
        <v>103</v>
      </c>
      <c r="B167" s="62" t="s">
        <v>340</v>
      </c>
      <c r="C167" s="14" t="s">
        <v>317</v>
      </c>
      <c r="D167" s="65"/>
      <c r="E167" s="65"/>
      <c r="F167" s="24"/>
      <c r="G167" s="14"/>
      <c r="H167" s="76"/>
      <c r="I167" s="24"/>
      <c r="J167" s="14"/>
      <c r="K167" s="76"/>
      <c r="L167" s="24"/>
      <c r="M167" s="14"/>
      <c r="N167" s="76"/>
      <c r="O167" s="24"/>
      <c r="P167" s="14"/>
      <c r="Q167" s="76"/>
      <c r="R167" s="14"/>
      <c r="S167" s="14"/>
      <c r="T167" s="24"/>
      <c r="U167" s="14"/>
      <c r="V167" s="14"/>
      <c r="W167" s="24"/>
      <c r="X167" s="85">
        <v>0</v>
      </c>
      <c r="Y167" s="14">
        <v>4</v>
      </c>
      <c r="Z167" s="93">
        <f t="shared" si="1"/>
        <v>0</v>
      </c>
    </row>
    <row r="168" spans="1:26" ht="148.5" customHeight="1">
      <c r="A168" s="23" t="s">
        <v>104</v>
      </c>
      <c r="B168" s="62" t="s">
        <v>350</v>
      </c>
      <c r="C168" s="14" t="s">
        <v>317</v>
      </c>
      <c r="D168" s="65"/>
      <c r="E168" s="65"/>
      <c r="F168" s="24"/>
      <c r="G168" s="14"/>
      <c r="H168" s="76"/>
      <c r="I168" s="24"/>
      <c r="J168" s="14"/>
      <c r="K168" s="76"/>
      <c r="L168" s="24"/>
      <c r="M168" s="14"/>
      <c r="N168" s="76"/>
      <c r="O168" s="24"/>
      <c r="P168" s="14"/>
      <c r="Q168" s="76"/>
      <c r="R168" s="14"/>
      <c r="S168" s="14"/>
      <c r="T168" s="24"/>
      <c r="U168" s="14"/>
      <c r="V168" s="14"/>
      <c r="W168" s="24"/>
      <c r="X168" s="85">
        <v>0</v>
      </c>
      <c r="Y168" s="14">
        <v>3</v>
      </c>
      <c r="Z168" s="93">
        <f t="shared" si="1"/>
        <v>0</v>
      </c>
    </row>
    <row r="169" spans="1:26">
      <c r="A169" s="20"/>
      <c r="B169" s="21" t="s">
        <v>105</v>
      </c>
      <c r="C169" s="21"/>
      <c r="D169" s="66"/>
      <c r="E169" s="66"/>
      <c r="F169" s="21"/>
      <c r="G169" s="22"/>
      <c r="H169" s="77"/>
      <c r="I169" s="21"/>
      <c r="J169" s="22"/>
      <c r="K169" s="77"/>
      <c r="L169" s="21"/>
      <c r="M169" s="22"/>
      <c r="N169" s="77"/>
      <c r="O169" s="21"/>
      <c r="P169" s="22"/>
      <c r="Q169" s="21"/>
      <c r="R169" s="48"/>
      <c r="S169" s="22"/>
      <c r="T169" s="21"/>
      <c r="U169" s="48"/>
      <c r="V169" s="22"/>
      <c r="W169" s="21"/>
      <c r="X169" s="86"/>
      <c r="Y169" s="22"/>
      <c r="Z169" s="94"/>
    </row>
    <row r="170" spans="1:26">
      <c r="A170" s="23" t="s">
        <v>106</v>
      </c>
      <c r="B170" s="24" t="s">
        <v>314</v>
      </c>
      <c r="C170" s="24"/>
      <c r="D170" s="65"/>
      <c r="E170" s="65"/>
      <c r="F170" s="24"/>
      <c r="G170" s="14">
        <v>8200</v>
      </c>
      <c r="H170" s="71"/>
      <c r="I170" s="14"/>
      <c r="J170" s="14">
        <v>600</v>
      </c>
      <c r="K170" s="71"/>
      <c r="L170" s="14"/>
      <c r="M170" s="14">
        <v>1800</v>
      </c>
      <c r="N170" s="71"/>
      <c r="O170" s="24"/>
      <c r="P170" s="14"/>
      <c r="Q170" s="24"/>
      <c r="R170" s="14"/>
      <c r="S170" s="14"/>
      <c r="T170" s="24"/>
      <c r="U170" s="14"/>
      <c r="V170" s="14"/>
      <c r="W170" s="24"/>
      <c r="X170" s="85">
        <v>0</v>
      </c>
      <c r="Y170" s="14">
        <v>1</v>
      </c>
      <c r="Z170" s="93">
        <f t="shared" si="1"/>
        <v>0</v>
      </c>
    </row>
    <row r="171" spans="1:26" ht="114" customHeight="1">
      <c r="A171" s="23" t="s">
        <v>107</v>
      </c>
      <c r="B171" s="25" t="s">
        <v>313</v>
      </c>
      <c r="C171" s="14" t="s">
        <v>317</v>
      </c>
      <c r="D171" s="65"/>
      <c r="E171" s="65"/>
      <c r="F171" s="24"/>
      <c r="G171" s="14"/>
      <c r="H171" s="76"/>
      <c r="I171" s="24"/>
      <c r="J171" s="14"/>
      <c r="K171" s="76"/>
      <c r="L171" s="24"/>
      <c r="M171" s="14"/>
      <c r="N171" s="76"/>
      <c r="O171" s="24"/>
      <c r="P171" s="14">
        <v>1.5</v>
      </c>
      <c r="Q171" s="76"/>
      <c r="R171" s="14"/>
      <c r="S171" s="14"/>
      <c r="T171" s="24"/>
      <c r="U171" s="14"/>
      <c r="V171" s="14"/>
      <c r="W171" s="24"/>
      <c r="X171" s="85">
        <v>0</v>
      </c>
      <c r="Y171" s="14">
        <v>1</v>
      </c>
      <c r="Z171" s="93">
        <f t="shared" si="1"/>
        <v>0</v>
      </c>
    </row>
    <row r="172" spans="1:26">
      <c r="A172" s="20"/>
      <c r="B172" s="21" t="s">
        <v>108</v>
      </c>
      <c r="C172" s="21"/>
      <c r="D172" s="66"/>
      <c r="E172" s="66"/>
      <c r="F172" s="21"/>
      <c r="G172" s="22"/>
      <c r="H172" s="77"/>
      <c r="I172" s="21"/>
      <c r="J172" s="22"/>
      <c r="K172" s="77"/>
      <c r="L172" s="21"/>
      <c r="M172" s="22"/>
      <c r="N172" s="77"/>
      <c r="O172" s="21"/>
      <c r="P172" s="22"/>
      <c r="Q172" s="21"/>
      <c r="R172" s="48"/>
      <c r="S172" s="22"/>
      <c r="T172" s="21"/>
      <c r="U172" s="48"/>
      <c r="V172" s="22"/>
      <c r="W172" s="21"/>
      <c r="X172" s="86"/>
      <c r="Y172" s="22"/>
      <c r="Z172" s="94"/>
    </row>
    <row r="173" spans="1:26">
      <c r="A173" s="23" t="s">
        <v>109</v>
      </c>
      <c r="B173" s="24" t="s">
        <v>254</v>
      </c>
      <c r="C173" s="24"/>
      <c r="D173" s="65"/>
      <c r="E173" s="65"/>
      <c r="F173" s="24"/>
      <c r="G173" s="14">
        <v>1200</v>
      </c>
      <c r="H173" s="76"/>
      <c r="I173" s="24"/>
      <c r="J173" s="14">
        <v>600</v>
      </c>
      <c r="K173" s="76"/>
      <c r="L173" s="24"/>
      <c r="M173" s="14">
        <v>1800</v>
      </c>
      <c r="N173" s="76"/>
      <c r="O173" s="24"/>
      <c r="P173" s="14"/>
      <c r="Q173" s="24"/>
      <c r="R173" s="14"/>
      <c r="S173" s="14"/>
      <c r="T173" s="24"/>
      <c r="U173" s="14"/>
      <c r="V173" s="14"/>
      <c r="W173" s="24"/>
      <c r="X173" s="85">
        <v>0</v>
      </c>
      <c r="Y173" s="14">
        <v>1</v>
      </c>
      <c r="Z173" s="93">
        <f t="shared" si="1"/>
        <v>0</v>
      </c>
    </row>
    <row r="174" spans="1:26" ht="36.75" customHeight="1">
      <c r="A174" s="23" t="s">
        <v>110</v>
      </c>
      <c r="B174" s="24" t="s">
        <v>278</v>
      </c>
      <c r="C174" s="24"/>
      <c r="D174" s="65"/>
      <c r="E174" s="65"/>
      <c r="F174" s="24"/>
      <c r="G174" s="14">
        <v>1500</v>
      </c>
      <c r="H174" s="76"/>
      <c r="I174" s="24"/>
      <c r="J174" s="14">
        <v>700</v>
      </c>
      <c r="K174" s="76"/>
      <c r="L174" s="24"/>
      <c r="M174" s="14">
        <v>650</v>
      </c>
      <c r="N174" s="76"/>
      <c r="O174" s="24"/>
      <c r="P174" s="14"/>
      <c r="Q174" s="24"/>
      <c r="R174" s="14"/>
      <c r="S174" s="14"/>
      <c r="T174" s="24"/>
      <c r="U174" s="14"/>
      <c r="V174" s="14"/>
      <c r="W174" s="24"/>
      <c r="X174" s="85">
        <v>0</v>
      </c>
      <c r="Y174" s="14">
        <v>1</v>
      </c>
      <c r="Z174" s="93">
        <f t="shared" si="1"/>
        <v>0</v>
      </c>
    </row>
    <row r="175" spans="1:26" ht="100.5" customHeight="1">
      <c r="A175" s="23" t="s">
        <v>111</v>
      </c>
      <c r="B175" s="62" t="s">
        <v>299</v>
      </c>
      <c r="C175" s="14" t="s">
        <v>317</v>
      </c>
      <c r="D175" s="65"/>
      <c r="E175" s="65"/>
      <c r="F175" s="24"/>
      <c r="G175" s="14"/>
      <c r="H175" s="76"/>
      <c r="I175" s="24"/>
      <c r="J175" s="14"/>
      <c r="K175" s="76"/>
      <c r="L175" s="24"/>
      <c r="M175" s="14"/>
      <c r="N175" s="78"/>
      <c r="O175" s="24"/>
      <c r="P175" s="14"/>
      <c r="Q175" s="76"/>
      <c r="R175" s="14"/>
      <c r="S175" s="14"/>
      <c r="T175" s="24"/>
      <c r="U175" s="14"/>
      <c r="V175" s="14"/>
      <c r="W175" s="24"/>
      <c r="X175" s="85">
        <v>0</v>
      </c>
      <c r="Y175" s="14">
        <v>1</v>
      </c>
      <c r="Z175" s="93">
        <f t="shared" si="1"/>
        <v>0</v>
      </c>
    </row>
    <row r="176" spans="1:26">
      <c r="A176" s="20"/>
      <c r="B176" s="21" t="s">
        <v>114</v>
      </c>
      <c r="C176" s="21"/>
      <c r="D176" s="66"/>
      <c r="E176" s="66"/>
      <c r="F176" s="21"/>
      <c r="G176" s="22"/>
      <c r="H176" s="77"/>
      <c r="I176" s="21"/>
      <c r="J176" s="22"/>
      <c r="K176" s="77"/>
      <c r="L176" s="21"/>
      <c r="M176" s="22"/>
      <c r="N176" s="77"/>
      <c r="O176" s="21"/>
      <c r="P176" s="22"/>
      <c r="Q176" s="21"/>
      <c r="R176" s="48"/>
      <c r="S176" s="22"/>
      <c r="T176" s="21"/>
      <c r="U176" s="48"/>
      <c r="V176" s="22"/>
      <c r="W176" s="21"/>
      <c r="X176" s="86"/>
      <c r="Y176" s="22"/>
      <c r="Z176" s="94"/>
    </row>
    <row r="177" spans="1:26">
      <c r="A177" s="23" t="s">
        <v>112</v>
      </c>
      <c r="B177" s="24" t="s">
        <v>256</v>
      </c>
      <c r="C177" s="24"/>
      <c r="D177" s="65"/>
      <c r="E177" s="65"/>
      <c r="F177" s="24"/>
      <c r="G177" s="14">
        <v>1000</v>
      </c>
      <c r="H177" s="76"/>
      <c r="I177" s="24"/>
      <c r="J177" s="14">
        <v>400</v>
      </c>
      <c r="K177" s="76"/>
      <c r="L177" s="24"/>
      <c r="M177" s="14">
        <v>2000</v>
      </c>
      <c r="N177" s="76"/>
      <c r="O177" s="24"/>
      <c r="P177" s="14"/>
      <c r="Q177" s="24"/>
      <c r="R177" s="14"/>
      <c r="S177" s="14"/>
      <c r="T177" s="24"/>
      <c r="U177" s="14"/>
      <c r="V177" s="14"/>
      <c r="W177" s="24"/>
      <c r="X177" s="85">
        <v>0</v>
      </c>
      <c r="Y177" s="14">
        <v>3</v>
      </c>
      <c r="Z177" s="93">
        <f t="shared" ref="Z177:Z234" si="3">Y177*X177</f>
        <v>0</v>
      </c>
    </row>
    <row r="178" spans="1:26" ht="101.25" customHeight="1">
      <c r="A178" s="23" t="s">
        <v>113</v>
      </c>
      <c r="B178" s="62" t="s">
        <v>279</v>
      </c>
      <c r="C178" s="14" t="s">
        <v>237</v>
      </c>
      <c r="D178" s="68"/>
      <c r="E178" s="68"/>
      <c r="F178" s="24"/>
      <c r="G178" s="14"/>
      <c r="H178" s="76"/>
      <c r="I178" s="24"/>
      <c r="J178" s="14"/>
      <c r="K178" s="76"/>
      <c r="L178" s="24"/>
      <c r="M178" s="14"/>
      <c r="N178" s="76"/>
      <c r="O178" s="24"/>
      <c r="P178" s="14"/>
      <c r="Q178" s="24"/>
      <c r="R178" s="14"/>
      <c r="S178" s="14"/>
      <c r="T178" s="24"/>
      <c r="U178" s="14"/>
      <c r="V178" s="14"/>
      <c r="W178" s="24"/>
      <c r="X178" s="85">
        <v>0</v>
      </c>
      <c r="Y178" s="14">
        <v>1</v>
      </c>
      <c r="Z178" s="93">
        <f t="shared" si="3"/>
        <v>0</v>
      </c>
    </row>
    <row r="179" spans="1:26">
      <c r="A179" s="20"/>
      <c r="B179" s="21" t="s">
        <v>150</v>
      </c>
      <c r="C179" s="21"/>
      <c r="D179" s="66"/>
      <c r="E179" s="66"/>
      <c r="F179" s="21"/>
      <c r="G179" s="22"/>
      <c r="H179" s="77"/>
      <c r="I179" s="21"/>
      <c r="J179" s="22"/>
      <c r="K179" s="77"/>
      <c r="L179" s="21"/>
      <c r="M179" s="22"/>
      <c r="N179" s="77"/>
      <c r="O179" s="21"/>
      <c r="P179" s="22"/>
      <c r="Q179" s="21"/>
      <c r="R179" s="48"/>
      <c r="S179" s="22"/>
      <c r="T179" s="21"/>
      <c r="U179" s="48"/>
      <c r="V179" s="22"/>
      <c r="W179" s="21"/>
      <c r="X179" s="86"/>
      <c r="Y179" s="22"/>
      <c r="Z179" s="94"/>
    </row>
    <row r="180" spans="1:26" ht="109.5" customHeight="1">
      <c r="A180" s="23" t="s">
        <v>151</v>
      </c>
      <c r="B180" s="24" t="s">
        <v>300</v>
      </c>
      <c r="C180" s="14" t="s">
        <v>317</v>
      </c>
      <c r="D180" s="65"/>
      <c r="E180" s="65"/>
      <c r="F180" s="24"/>
      <c r="G180" s="14"/>
      <c r="H180" s="76"/>
      <c r="I180" s="24"/>
      <c r="J180" s="14"/>
      <c r="K180" s="76"/>
      <c r="L180" s="24"/>
      <c r="M180" s="14"/>
      <c r="N180" s="76"/>
      <c r="O180" s="24"/>
      <c r="P180" s="14"/>
      <c r="Q180" s="76"/>
      <c r="R180" s="14"/>
      <c r="S180" s="14"/>
      <c r="T180" s="24"/>
      <c r="U180" s="14"/>
      <c r="V180" s="14"/>
      <c r="W180" s="24"/>
      <c r="X180" s="85">
        <v>0</v>
      </c>
      <c r="Y180" s="14">
        <v>1</v>
      </c>
      <c r="Z180" s="93">
        <f t="shared" si="3"/>
        <v>0</v>
      </c>
    </row>
    <row r="181" spans="1:26">
      <c r="A181" s="18"/>
      <c r="B181" s="19" t="s">
        <v>7</v>
      </c>
      <c r="C181" s="19"/>
      <c r="D181" s="74"/>
      <c r="E181" s="74"/>
      <c r="F181" s="19"/>
      <c r="G181" s="14"/>
      <c r="H181" s="82"/>
      <c r="I181" s="19"/>
      <c r="J181" s="14"/>
      <c r="K181" s="82"/>
      <c r="L181" s="19"/>
      <c r="M181" s="14"/>
      <c r="N181" s="82"/>
      <c r="O181" s="19"/>
      <c r="P181" s="14"/>
      <c r="Q181" s="19"/>
      <c r="R181" s="47"/>
      <c r="S181" s="14"/>
      <c r="T181" s="19"/>
      <c r="U181" s="47"/>
      <c r="V181" s="14"/>
      <c r="W181" s="19"/>
      <c r="X181" s="86"/>
      <c r="Y181" s="14"/>
      <c r="Z181" s="94"/>
    </row>
    <row r="182" spans="1:26">
      <c r="A182" s="20"/>
      <c r="B182" s="21" t="s">
        <v>136</v>
      </c>
      <c r="C182" s="21"/>
      <c r="D182" s="66"/>
      <c r="E182" s="66"/>
      <c r="F182" s="21"/>
      <c r="G182" s="22"/>
      <c r="H182" s="77"/>
      <c r="I182" s="21"/>
      <c r="J182" s="22"/>
      <c r="K182" s="77"/>
      <c r="L182" s="21"/>
      <c r="M182" s="22"/>
      <c r="N182" s="77"/>
      <c r="O182" s="21"/>
      <c r="P182" s="22"/>
      <c r="Q182" s="21"/>
      <c r="R182" s="48"/>
      <c r="S182" s="22"/>
      <c r="T182" s="21"/>
      <c r="U182" s="48"/>
      <c r="V182" s="22"/>
      <c r="W182" s="21"/>
      <c r="X182" s="86"/>
      <c r="Y182" s="22"/>
      <c r="Z182" s="94"/>
    </row>
    <row r="183" spans="1:26" ht="30">
      <c r="A183" s="23" t="s">
        <v>135</v>
      </c>
      <c r="B183" s="24" t="s">
        <v>284</v>
      </c>
      <c r="C183" s="24"/>
      <c r="D183" s="65"/>
      <c r="E183" s="65"/>
      <c r="F183" s="24"/>
      <c r="G183" s="14">
        <v>1000</v>
      </c>
      <c r="H183" s="76"/>
      <c r="I183" s="24"/>
      <c r="J183" s="14">
        <v>700</v>
      </c>
      <c r="K183" s="76"/>
      <c r="L183" s="24"/>
      <c r="M183" s="14">
        <v>900</v>
      </c>
      <c r="N183" s="76"/>
      <c r="O183" s="24"/>
      <c r="P183" s="14"/>
      <c r="Q183" s="24"/>
      <c r="R183" s="14"/>
      <c r="S183" s="27"/>
      <c r="T183" s="24"/>
      <c r="U183" s="14"/>
      <c r="V183" s="14"/>
      <c r="W183" s="24"/>
      <c r="X183" s="85">
        <v>0</v>
      </c>
      <c r="Y183" s="14">
        <v>1</v>
      </c>
      <c r="Z183" s="93">
        <f t="shared" si="3"/>
        <v>0</v>
      </c>
    </row>
    <row r="184" spans="1:26">
      <c r="A184" s="23" t="s">
        <v>137</v>
      </c>
      <c r="B184" s="24" t="s">
        <v>315</v>
      </c>
      <c r="C184" s="24"/>
      <c r="D184" s="71"/>
      <c r="E184" s="71"/>
      <c r="F184" s="24"/>
      <c r="G184" s="14"/>
      <c r="H184" s="78"/>
      <c r="I184" s="24"/>
      <c r="J184" s="14"/>
      <c r="K184" s="78"/>
      <c r="L184" s="24"/>
      <c r="M184" s="14"/>
      <c r="N184" s="78"/>
      <c r="O184" s="24"/>
      <c r="P184" s="14">
        <v>0.52</v>
      </c>
      <c r="Q184" s="24"/>
      <c r="R184" s="14"/>
      <c r="S184" s="27"/>
      <c r="T184" s="24"/>
      <c r="U184" s="14"/>
      <c r="V184" s="14"/>
      <c r="W184" s="24"/>
      <c r="X184" s="85">
        <v>0</v>
      </c>
      <c r="Y184" s="14">
        <v>1</v>
      </c>
      <c r="Z184" s="93">
        <f t="shared" si="3"/>
        <v>0</v>
      </c>
    </row>
    <row r="185" spans="1:26" ht="99" customHeight="1">
      <c r="A185" s="23" t="s">
        <v>138</v>
      </c>
      <c r="B185" s="24" t="s">
        <v>301</v>
      </c>
      <c r="C185" s="14" t="s">
        <v>317</v>
      </c>
      <c r="D185" s="65"/>
      <c r="E185" s="65"/>
      <c r="F185" s="24"/>
      <c r="G185" s="14"/>
      <c r="H185" s="76"/>
      <c r="I185" s="24"/>
      <c r="J185" s="14"/>
      <c r="K185" s="76"/>
      <c r="L185" s="24"/>
      <c r="M185" s="14"/>
      <c r="N185" s="76"/>
      <c r="O185" s="24"/>
      <c r="P185" s="14"/>
      <c r="Q185" s="76"/>
      <c r="R185" s="14"/>
      <c r="S185" s="27"/>
      <c r="T185" s="24"/>
      <c r="U185" s="14"/>
      <c r="V185" s="14"/>
      <c r="W185" s="24"/>
      <c r="X185" s="85">
        <v>0</v>
      </c>
      <c r="Y185" s="14">
        <v>1</v>
      </c>
      <c r="Z185" s="93">
        <f t="shared" si="3"/>
        <v>0</v>
      </c>
    </row>
    <row r="186" spans="1:26" ht="41.25" customHeight="1">
      <c r="A186" s="23" t="s">
        <v>139</v>
      </c>
      <c r="B186" s="24" t="s">
        <v>283</v>
      </c>
      <c r="C186" s="14"/>
      <c r="D186" s="65"/>
      <c r="E186" s="65"/>
      <c r="F186" s="24"/>
      <c r="G186" s="14"/>
      <c r="H186" s="76"/>
      <c r="I186" s="24"/>
      <c r="J186" s="14"/>
      <c r="K186" s="76"/>
      <c r="L186" s="24"/>
      <c r="M186" s="14"/>
      <c r="N186" s="76"/>
      <c r="O186" s="24"/>
      <c r="P186" s="14"/>
      <c r="Q186" s="24"/>
      <c r="R186" s="14"/>
      <c r="S186" s="27"/>
      <c r="T186" s="24"/>
      <c r="U186" s="14"/>
      <c r="V186" s="14"/>
      <c r="W186" s="24"/>
      <c r="X186" s="85">
        <v>0</v>
      </c>
      <c r="Y186" s="14">
        <v>1</v>
      </c>
      <c r="Z186" s="93">
        <f t="shared" si="3"/>
        <v>0</v>
      </c>
    </row>
    <row r="187" spans="1:26" ht="95.25" customHeight="1">
      <c r="A187" s="23" t="s">
        <v>140</v>
      </c>
      <c r="B187" s="62" t="s">
        <v>281</v>
      </c>
      <c r="C187" s="14" t="s">
        <v>271</v>
      </c>
      <c r="D187" s="70"/>
      <c r="E187" s="70"/>
      <c r="F187" s="26"/>
      <c r="G187" s="27"/>
      <c r="H187" s="80"/>
      <c r="I187" s="26"/>
      <c r="J187" s="27"/>
      <c r="K187" s="80"/>
      <c r="L187" s="26"/>
      <c r="M187" s="27"/>
      <c r="N187" s="80"/>
      <c r="O187" s="26"/>
      <c r="P187" s="27"/>
      <c r="Q187" s="26"/>
      <c r="R187" s="27"/>
      <c r="S187" s="27"/>
      <c r="T187" s="26"/>
      <c r="U187" s="27"/>
      <c r="V187" s="27"/>
      <c r="W187" s="26"/>
      <c r="X187" s="87">
        <v>0</v>
      </c>
      <c r="Y187" s="27">
        <v>1</v>
      </c>
      <c r="Z187" s="93">
        <f t="shared" si="3"/>
        <v>0</v>
      </c>
    </row>
    <row r="188" spans="1:26">
      <c r="A188" s="23" t="s">
        <v>141</v>
      </c>
      <c r="B188" s="63" t="s">
        <v>285</v>
      </c>
      <c r="C188" s="26"/>
      <c r="D188" s="70"/>
      <c r="E188" s="70"/>
      <c r="F188" s="26"/>
      <c r="G188" s="27">
        <v>6200</v>
      </c>
      <c r="H188" s="80"/>
      <c r="I188" s="26"/>
      <c r="J188" s="27"/>
      <c r="K188" s="81"/>
      <c r="L188" s="26"/>
      <c r="M188" s="27"/>
      <c r="N188" s="81"/>
      <c r="O188" s="26"/>
      <c r="P188" s="27"/>
      <c r="Q188" s="26"/>
      <c r="R188" s="27"/>
      <c r="S188" s="27"/>
      <c r="T188" s="26"/>
      <c r="U188" s="27"/>
      <c r="V188" s="27"/>
      <c r="W188" s="26"/>
      <c r="X188" s="87">
        <v>0</v>
      </c>
      <c r="Y188" s="27">
        <v>1</v>
      </c>
      <c r="Z188" s="93">
        <f t="shared" si="3"/>
        <v>0</v>
      </c>
    </row>
    <row r="189" spans="1:26" ht="30">
      <c r="A189" s="23" t="s">
        <v>142</v>
      </c>
      <c r="B189" s="62" t="s">
        <v>282</v>
      </c>
      <c r="C189" s="14" t="s">
        <v>271</v>
      </c>
      <c r="D189" s="65"/>
      <c r="E189" s="65"/>
      <c r="F189" s="24"/>
      <c r="G189" s="14"/>
      <c r="H189" s="76"/>
      <c r="I189" s="24"/>
      <c r="J189" s="14"/>
      <c r="K189" s="76"/>
      <c r="L189" s="24"/>
      <c r="M189" s="14"/>
      <c r="N189" s="76"/>
      <c r="O189" s="24"/>
      <c r="P189" s="14"/>
      <c r="Q189" s="24"/>
      <c r="R189" s="14"/>
      <c r="S189" s="14"/>
      <c r="T189" s="24"/>
      <c r="U189" s="14"/>
      <c r="V189" s="14"/>
      <c r="W189" s="24"/>
      <c r="X189" s="85">
        <v>0</v>
      </c>
      <c r="Y189" s="14">
        <v>1</v>
      </c>
      <c r="Z189" s="93">
        <f t="shared" si="3"/>
        <v>0</v>
      </c>
    </row>
    <row r="190" spans="1:26">
      <c r="A190" s="20"/>
      <c r="B190" s="21" t="s">
        <v>286</v>
      </c>
      <c r="C190" s="21"/>
      <c r="D190" s="66"/>
      <c r="E190" s="66"/>
      <c r="F190" s="21"/>
      <c r="G190" s="22"/>
      <c r="H190" s="77"/>
      <c r="I190" s="21"/>
      <c r="J190" s="22"/>
      <c r="K190" s="77"/>
      <c r="L190" s="21"/>
      <c r="M190" s="22"/>
      <c r="N190" s="77"/>
      <c r="O190" s="21"/>
      <c r="P190" s="22"/>
      <c r="Q190" s="21"/>
      <c r="R190" s="48"/>
      <c r="S190" s="22"/>
      <c r="T190" s="21"/>
      <c r="U190" s="48"/>
      <c r="V190" s="22"/>
      <c r="W190" s="21"/>
      <c r="X190" s="86"/>
      <c r="Y190" s="22"/>
      <c r="Z190" s="94"/>
    </row>
    <row r="191" spans="1:26">
      <c r="A191" s="20"/>
      <c r="B191" s="21" t="s">
        <v>115</v>
      </c>
      <c r="C191" s="21"/>
      <c r="D191" s="66"/>
      <c r="E191" s="66"/>
      <c r="F191" s="21"/>
      <c r="G191" s="22"/>
      <c r="H191" s="77"/>
      <c r="I191" s="21"/>
      <c r="J191" s="22"/>
      <c r="K191" s="77"/>
      <c r="L191" s="21"/>
      <c r="M191" s="22"/>
      <c r="N191" s="77"/>
      <c r="O191" s="21"/>
      <c r="P191" s="22"/>
      <c r="Q191" s="21"/>
      <c r="R191" s="48"/>
      <c r="S191" s="22"/>
      <c r="T191" s="21"/>
      <c r="U191" s="48"/>
      <c r="V191" s="22"/>
      <c r="W191" s="21"/>
      <c r="X191" s="86"/>
      <c r="Y191" s="22"/>
      <c r="Z191" s="94"/>
    </row>
    <row r="192" spans="1:26" ht="221.25" customHeight="1">
      <c r="A192" s="23" t="s">
        <v>116</v>
      </c>
      <c r="B192" s="24" t="s">
        <v>368</v>
      </c>
      <c r="C192" s="14" t="s">
        <v>317</v>
      </c>
      <c r="D192" s="65"/>
      <c r="E192" s="65"/>
      <c r="F192" s="24"/>
      <c r="G192" s="14"/>
      <c r="H192" s="76"/>
      <c r="I192" s="24"/>
      <c r="J192" s="14"/>
      <c r="K192" s="76"/>
      <c r="L192" s="24"/>
      <c r="M192" s="14"/>
      <c r="N192" s="76"/>
      <c r="O192" s="24"/>
      <c r="P192" s="14"/>
      <c r="Q192" s="24"/>
      <c r="R192" s="14" t="s">
        <v>240</v>
      </c>
      <c r="S192" s="14">
        <v>26</v>
      </c>
      <c r="T192" s="76"/>
      <c r="U192" s="14"/>
      <c r="V192" s="14"/>
      <c r="W192" s="24"/>
      <c r="X192" s="85">
        <v>0</v>
      </c>
      <c r="Y192" s="14">
        <v>1</v>
      </c>
      <c r="Z192" s="93">
        <f t="shared" si="3"/>
        <v>0</v>
      </c>
    </row>
    <row r="193" spans="1:26" ht="108.75" customHeight="1">
      <c r="A193" s="23" t="s">
        <v>117</v>
      </c>
      <c r="B193" s="24" t="s">
        <v>360</v>
      </c>
      <c r="C193" s="14" t="s">
        <v>237</v>
      </c>
      <c r="D193" s="65"/>
      <c r="E193" s="65"/>
      <c r="F193" s="14"/>
      <c r="G193" s="14"/>
      <c r="H193" s="65"/>
      <c r="I193" s="14"/>
      <c r="J193" s="14"/>
      <c r="K193" s="65"/>
      <c r="L193" s="14"/>
      <c r="M193" s="14"/>
      <c r="N193" s="65"/>
      <c r="O193" s="24"/>
      <c r="P193" s="14"/>
      <c r="Q193" s="24"/>
      <c r="R193" s="14"/>
      <c r="S193" s="14"/>
      <c r="T193" s="24"/>
      <c r="U193" s="14"/>
      <c r="V193" s="14"/>
      <c r="W193" s="24"/>
      <c r="X193" s="85">
        <v>0</v>
      </c>
      <c r="Y193" s="14">
        <v>1</v>
      </c>
      <c r="Z193" s="93">
        <f t="shared" si="3"/>
        <v>0</v>
      </c>
    </row>
    <row r="194" spans="1:26">
      <c r="A194" s="23" t="s">
        <v>118</v>
      </c>
      <c r="B194" s="24" t="s">
        <v>247</v>
      </c>
      <c r="C194" s="24"/>
      <c r="D194" s="65"/>
      <c r="E194" s="65"/>
      <c r="F194" s="24"/>
      <c r="G194" s="14">
        <v>1400</v>
      </c>
      <c r="H194" s="76"/>
      <c r="I194" s="24"/>
      <c r="J194" s="14"/>
      <c r="K194" s="78"/>
      <c r="L194" s="24"/>
      <c r="M194" s="14"/>
      <c r="N194" s="78"/>
      <c r="O194" s="24"/>
      <c r="P194" s="14"/>
      <c r="Q194" s="24"/>
      <c r="R194" s="14"/>
      <c r="S194" s="14"/>
      <c r="T194" s="24"/>
      <c r="U194" s="14"/>
      <c r="V194" s="14"/>
      <c r="W194" s="24"/>
      <c r="X194" s="85">
        <v>0</v>
      </c>
      <c r="Y194" s="14">
        <v>1</v>
      </c>
      <c r="Z194" s="93">
        <f t="shared" si="3"/>
        <v>0</v>
      </c>
    </row>
    <row r="195" spans="1:26" ht="30">
      <c r="A195" s="23" t="s">
        <v>119</v>
      </c>
      <c r="B195" s="24" t="s">
        <v>293</v>
      </c>
      <c r="C195" s="24"/>
      <c r="D195" s="71"/>
      <c r="E195" s="71"/>
      <c r="F195" s="24"/>
      <c r="G195" s="14"/>
      <c r="H195" s="78"/>
      <c r="I195" s="24"/>
      <c r="J195" s="14"/>
      <c r="K195" s="78"/>
      <c r="L195" s="24"/>
      <c r="M195" s="14"/>
      <c r="N195" s="78"/>
      <c r="O195" s="24"/>
      <c r="P195" s="14"/>
      <c r="Q195" s="24"/>
      <c r="R195" s="14"/>
      <c r="S195" s="14"/>
      <c r="T195" s="24"/>
      <c r="U195" s="14"/>
      <c r="V195" s="14"/>
      <c r="W195" s="24"/>
      <c r="X195" s="85">
        <v>0</v>
      </c>
      <c r="Y195" s="14">
        <v>1</v>
      </c>
      <c r="Z195" s="93">
        <f t="shared" si="3"/>
        <v>0</v>
      </c>
    </row>
    <row r="196" spans="1:26">
      <c r="A196" s="23"/>
      <c r="B196" s="24" t="s">
        <v>294</v>
      </c>
      <c r="C196" s="24"/>
      <c r="D196" s="65"/>
      <c r="E196" s="65"/>
      <c r="F196" s="24"/>
      <c r="G196" s="14"/>
      <c r="H196" s="78"/>
      <c r="I196" s="24"/>
      <c r="J196" s="14"/>
      <c r="K196" s="78"/>
      <c r="L196" s="24"/>
      <c r="M196" s="14"/>
      <c r="N196" s="78"/>
      <c r="O196" s="24"/>
      <c r="P196" s="14"/>
      <c r="Q196" s="24"/>
      <c r="R196" s="14"/>
      <c r="S196" s="14"/>
      <c r="T196" s="24"/>
      <c r="U196" s="14"/>
      <c r="V196" s="14"/>
      <c r="W196" s="24"/>
      <c r="X196" s="85">
        <v>0</v>
      </c>
      <c r="Y196" s="14">
        <v>1</v>
      </c>
      <c r="Z196" s="93">
        <f t="shared" si="3"/>
        <v>0</v>
      </c>
    </row>
    <row r="197" spans="1:26" ht="30">
      <c r="A197" s="23"/>
      <c r="B197" s="62" t="s">
        <v>252</v>
      </c>
      <c r="C197" s="24"/>
      <c r="D197" s="50"/>
      <c r="E197" s="51"/>
      <c r="F197" s="24"/>
      <c r="G197" s="14"/>
      <c r="H197" s="78"/>
      <c r="I197" s="24"/>
      <c r="J197" s="14"/>
      <c r="K197" s="78"/>
      <c r="L197" s="24"/>
      <c r="M197" s="14"/>
      <c r="N197" s="78"/>
      <c r="O197" s="24"/>
      <c r="P197" s="14"/>
      <c r="Q197" s="24"/>
      <c r="R197" s="14"/>
      <c r="S197" s="14"/>
      <c r="T197" s="24"/>
      <c r="U197" s="14"/>
      <c r="V197" s="14"/>
      <c r="W197" s="24"/>
      <c r="X197" s="87">
        <v>0</v>
      </c>
      <c r="Y197" s="14">
        <v>1</v>
      </c>
      <c r="Z197" s="93">
        <f t="shared" si="3"/>
        <v>0</v>
      </c>
    </row>
    <row r="198" spans="1:26" ht="30">
      <c r="A198" s="23"/>
      <c r="B198" s="62" t="s">
        <v>249</v>
      </c>
      <c r="C198" s="24"/>
      <c r="D198" s="50"/>
      <c r="E198" s="51"/>
      <c r="F198" s="24"/>
      <c r="G198" s="14"/>
      <c r="H198" s="78"/>
      <c r="I198" s="24"/>
      <c r="J198" s="14"/>
      <c r="K198" s="78"/>
      <c r="L198" s="24"/>
      <c r="M198" s="14"/>
      <c r="N198" s="78"/>
      <c r="O198" s="24"/>
      <c r="P198" s="14"/>
      <c r="Q198" s="24"/>
      <c r="R198" s="14"/>
      <c r="S198" s="14"/>
      <c r="T198" s="24"/>
      <c r="U198" s="14"/>
      <c r="V198" s="14"/>
      <c r="W198" s="24"/>
      <c r="X198" s="87">
        <v>0</v>
      </c>
      <c r="Y198" s="14">
        <v>1</v>
      </c>
      <c r="Z198" s="93">
        <f t="shared" si="3"/>
        <v>0</v>
      </c>
    </row>
    <row r="199" spans="1:26" ht="30">
      <c r="A199" s="23"/>
      <c r="B199" s="62" t="s">
        <v>250</v>
      </c>
      <c r="C199" s="24"/>
      <c r="D199" s="50"/>
      <c r="E199" s="51"/>
      <c r="F199" s="24"/>
      <c r="G199" s="14"/>
      <c r="H199" s="78"/>
      <c r="I199" s="24"/>
      <c r="J199" s="14"/>
      <c r="K199" s="78"/>
      <c r="L199" s="24"/>
      <c r="M199" s="14"/>
      <c r="N199" s="78"/>
      <c r="O199" s="24"/>
      <c r="P199" s="14"/>
      <c r="Q199" s="24"/>
      <c r="R199" s="14"/>
      <c r="S199" s="14"/>
      <c r="T199" s="24"/>
      <c r="U199" s="14"/>
      <c r="V199" s="14"/>
      <c r="W199" s="24"/>
      <c r="X199" s="87">
        <v>0</v>
      </c>
      <c r="Y199" s="14">
        <v>1</v>
      </c>
      <c r="Z199" s="93">
        <f t="shared" si="3"/>
        <v>0</v>
      </c>
    </row>
    <row r="200" spans="1:26" ht="106.5" customHeight="1">
      <c r="A200" s="23" t="s">
        <v>120</v>
      </c>
      <c r="B200" s="24" t="s">
        <v>361</v>
      </c>
      <c r="C200" s="14" t="s">
        <v>271</v>
      </c>
      <c r="D200" s="71"/>
      <c r="E200" s="71"/>
      <c r="F200" s="24"/>
      <c r="G200" s="14"/>
      <c r="H200" s="78"/>
      <c r="I200" s="24"/>
      <c r="J200" s="14"/>
      <c r="K200" s="78"/>
      <c r="L200" s="24"/>
      <c r="M200" s="14"/>
      <c r="N200" s="78"/>
      <c r="O200" s="24"/>
      <c r="P200" s="14"/>
      <c r="Q200" s="24"/>
      <c r="R200" s="14"/>
      <c r="S200" s="14"/>
      <c r="T200" s="24"/>
      <c r="U200" s="14"/>
      <c r="V200" s="14"/>
      <c r="W200" s="24"/>
      <c r="X200" s="85">
        <v>0</v>
      </c>
      <c r="Y200" s="14">
        <v>1</v>
      </c>
      <c r="Z200" s="93">
        <f t="shared" si="3"/>
        <v>0</v>
      </c>
    </row>
    <row r="201" spans="1:26" ht="30">
      <c r="A201" s="23" t="s">
        <v>121</v>
      </c>
      <c r="B201" s="62" t="s">
        <v>282</v>
      </c>
      <c r="C201" s="14" t="s">
        <v>271</v>
      </c>
      <c r="D201" s="65"/>
      <c r="E201" s="65"/>
      <c r="F201" s="24"/>
      <c r="G201" s="14"/>
      <c r="H201" s="76"/>
      <c r="I201" s="24"/>
      <c r="J201" s="14"/>
      <c r="K201" s="76"/>
      <c r="L201" s="24"/>
      <c r="M201" s="14"/>
      <c r="N201" s="76"/>
      <c r="O201" s="24"/>
      <c r="P201" s="14"/>
      <c r="Q201" s="24"/>
      <c r="R201" s="14"/>
      <c r="S201" s="14"/>
      <c r="T201" s="24"/>
      <c r="U201" s="14"/>
      <c r="V201" s="14"/>
      <c r="W201" s="24"/>
      <c r="X201" s="85">
        <v>0</v>
      </c>
      <c r="Y201" s="14">
        <v>1</v>
      </c>
      <c r="Z201" s="93">
        <f t="shared" si="3"/>
        <v>0</v>
      </c>
    </row>
    <row r="202" spans="1:26" ht="92.25" customHeight="1">
      <c r="A202" s="23" t="s">
        <v>122</v>
      </c>
      <c r="B202" s="62" t="s">
        <v>281</v>
      </c>
      <c r="C202" s="14" t="s">
        <v>271</v>
      </c>
      <c r="D202" s="70"/>
      <c r="E202" s="70"/>
      <c r="F202" s="26"/>
      <c r="G202" s="27"/>
      <c r="H202" s="80"/>
      <c r="I202" s="26"/>
      <c r="J202" s="27"/>
      <c r="K202" s="80"/>
      <c r="L202" s="26"/>
      <c r="M202" s="27"/>
      <c r="N202" s="80"/>
      <c r="O202" s="26"/>
      <c r="P202" s="27"/>
      <c r="Q202" s="26"/>
      <c r="R202" s="27"/>
      <c r="S202" s="27"/>
      <c r="T202" s="26"/>
      <c r="U202" s="27"/>
      <c r="V202" s="27"/>
      <c r="W202" s="26"/>
      <c r="X202" s="87">
        <v>0</v>
      </c>
      <c r="Y202" s="14">
        <v>2</v>
      </c>
      <c r="Z202" s="93">
        <f t="shared" si="3"/>
        <v>0</v>
      </c>
    </row>
    <row r="203" spans="1:26" ht="120.75" customHeight="1">
      <c r="A203" s="23" t="s">
        <v>123</v>
      </c>
      <c r="B203" s="62" t="s">
        <v>351</v>
      </c>
      <c r="C203" s="14" t="s">
        <v>317</v>
      </c>
      <c r="D203" s="68"/>
      <c r="E203" s="65"/>
      <c r="F203" s="24"/>
      <c r="G203" s="14"/>
      <c r="H203" s="76"/>
      <c r="I203" s="24"/>
      <c r="J203" s="14"/>
      <c r="K203" s="76"/>
      <c r="L203" s="24"/>
      <c r="M203" s="14"/>
      <c r="N203" s="76"/>
      <c r="O203" s="24"/>
      <c r="P203" s="14"/>
      <c r="Q203" s="76"/>
      <c r="R203" s="14"/>
      <c r="S203" s="14"/>
      <c r="T203" s="24"/>
      <c r="U203" s="14"/>
      <c r="V203" s="14"/>
      <c r="W203" s="24"/>
      <c r="X203" s="85">
        <v>0</v>
      </c>
      <c r="Y203" s="14">
        <v>2</v>
      </c>
      <c r="Z203" s="93">
        <f t="shared" si="3"/>
        <v>0</v>
      </c>
    </row>
    <row r="204" spans="1:26">
      <c r="A204" s="20"/>
      <c r="B204" s="21" t="s">
        <v>124</v>
      </c>
      <c r="C204" s="21"/>
      <c r="D204" s="66"/>
      <c r="E204" s="66"/>
      <c r="F204" s="21"/>
      <c r="G204" s="22"/>
      <c r="H204" s="77"/>
      <c r="I204" s="21"/>
      <c r="J204" s="22"/>
      <c r="K204" s="77"/>
      <c r="L204" s="21"/>
      <c r="M204" s="22"/>
      <c r="N204" s="77"/>
      <c r="O204" s="21"/>
      <c r="P204" s="22"/>
      <c r="Q204" s="21"/>
      <c r="R204" s="48"/>
      <c r="S204" s="22"/>
      <c r="T204" s="21"/>
      <c r="U204" s="48"/>
      <c r="V204" s="22"/>
      <c r="W204" s="21"/>
      <c r="X204" s="86"/>
      <c r="Y204" s="22"/>
      <c r="Z204" s="94"/>
    </row>
    <row r="205" spans="1:26">
      <c r="A205" s="20"/>
      <c r="B205" s="21" t="s">
        <v>125</v>
      </c>
      <c r="C205" s="21"/>
      <c r="D205" s="66"/>
      <c r="E205" s="66"/>
      <c r="F205" s="21"/>
      <c r="G205" s="22"/>
      <c r="H205" s="77"/>
      <c r="I205" s="21"/>
      <c r="J205" s="22"/>
      <c r="K205" s="77"/>
      <c r="L205" s="21"/>
      <c r="M205" s="22"/>
      <c r="N205" s="77"/>
      <c r="O205" s="21"/>
      <c r="P205" s="22"/>
      <c r="Q205" s="21"/>
      <c r="R205" s="48"/>
      <c r="S205" s="22"/>
      <c r="T205" s="21"/>
      <c r="U205" s="48"/>
      <c r="V205" s="22"/>
      <c r="W205" s="21"/>
      <c r="X205" s="86"/>
      <c r="Y205" s="22"/>
      <c r="Z205" s="94"/>
    </row>
    <row r="206" spans="1:26" ht="99.75" customHeight="1">
      <c r="A206" s="23" t="s">
        <v>126</v>
      </c>
      <c r="B206" s="62" t="s">
        <v>352</v>
      </c>
      <c r="C206" s="14" t="s">
        <v>317</v>
      </c>
      <c r="D206" s="68"/>
      <c r="E206" s="68"/>
      <c r="F206" s="24"/>
      <c r="G206" s="14"/>
      <c r="H206" s="76"/>
      <c r="I206" s="24"/>
      <c r="J206" s="14"/>
      <c r="K206" s="76"/>
      <c r="L206" s="24"/>
      <c r="M206" s="14"/>
      <c r="N206" s="76"/>
      <c r="O206" s="24"/>
      <c r="P206" s="14"/>
      <c r="Q206" s="76"/>
      <c r="R206" s="14"/>
      <c r="S206" s="14"/>
      <c r="T206" s="24"/>
      <c r="U206" s="14"/>
      <c r="V206" s="14"/>
      <c r="W206" s="24"/>
      <c r="X206" s="85">
        <v>0</v>
      </c>
      <c r="Y206" s="14">
        <v>2</v>
      </c>
      <c r="Z206" s="93">
        <f t="shared" si="3"/>
        <v>0</v>
      </c>
    </row>
    <row r="207" spans="1:26" ht="100.5" customHeight="1">
      <c r="A207" s="23" t="s">
        <v>127</v>
      </c>
      <c r="B207" s="62" t="s">
        <v>353</v>
      </c>
      <c r="C207" s="14" t="s">
        <v>317</v>
      </c>
      <c r="D207" s="68"/>
      <c r="E207" s="68"/>
      <c r="F207" s="60"/>
      <c r="G207" s="60"/>
      <c r="H207" s="68"/>
      <c r="I207" s="60"/>
      <c r="J207" s="60"/>
      <c r="K207" s="68"/>
      <c r="L207" s="60"/>
      <c r="M207" s="60"/>
      <c r="N207" s="84"/>
      <c r="O207" s="60"/>
      <c r="P207" s="60"/>
      <c r="Q207" s="68"/>
      <c r="R207" s="14"/>
      <c r="S207" s="14"/>
      <c r="T207" s="24"/>
      <c r="U207" s="14"/>
      <c r="V207" s="14"/>
      <c r="W207" s="24"/>
      <c r="X207" s="85">
        <v>0</v>
      </c>
      <c r="Y207" s="14">
        <v>1</v>
      </c>
      <c r="Z207" s="93">
        <f t="shared" si="3"/>
        <v>0</v>
      </c>
    </row>
    <row r="208" spans="1:26" ht="120" customHeight="1">
      <c r="A208" s="23" t="s">
        <v>128</v>
      </c>
      <c r="B208" s="62" t="s">
        <v>351</v>
      </c>
      <c r="C208" s="14" t="s">
        <v>317</v>
      </c>
      <c r="D208" s="68"/>
      <c r="E208" s="65"/>
      <c r="F208" s="24"/>
      <c r="G208" s="14"/>
      <c r="H208" s="76"/>
      <c r="I208" s="24"/>
      <c r="J208" s="14"/>
      <c r="K208" s="76"/>
      <c r="L208" s="24"/>
      <c r="M208" s="14"/>
      <c r="N208" s="76"/>
      <c r="O208" s="24"/>
      <c r="P208" s="14"/>
      <c r="Q208" s="76"/>
      <c r="R208" s="14"/>
      <c r="S208" s="14"/>
      <c r="T208" s="24"/>
      <c r="U208" s="14"/>
      <c r="V208" s="14"/>
      <c r="W208" s="24"/>
      <c r="X208" s="85">
        <v>0</v>
      </c>
      <c r="Y208" s="14">
        <v>2</v>
      </c>
      <c r="Z208" s="93">
        <f t="shared" si="3"/>
        <v>0</v>
      </c>
    </row>
    <row r="209" spans="1:26" ht="56.25" customHeight="1">
      <c r="A209" s="23" t="s">
        <v>129</v>
      </c>
      <c r="B209" s="24" t="s">
        <v>292</v>
      </c>
      <c r="C209" s="24"/>
      <c r="D209" s="65"/>
      <c r="E209" s="65"/>
      <c r="F209" s="24"/>
      <c r="G209" s="14"/>
      <c r="H209" s="76"/>
      <c r="I209" s="24"/>
      <c r="J209" s="14"/>
      <c r="K209" s="76"/>
      <c r="L209" s="24"/>
      <c r="M209" s="14"/>
      <c r="N209" s="76"/>
      <c r="O209" s="24"/>
      <c r="P209" s="14"/>
      <c r="Q209" s="76"/>
      <c r="R209" s="14"/>
      <c r="S209" s="14"/>
      <c r="T209" s="24"/>
      <c r="U209" s="14"/>
      <c r="V209" s="14"/>
      <c r="W209" s="24"/>
      <c r="X209" s="85">
        <v>0</v>
      </c>
      <c r="Y209" s="14">
        <v>1</v>
      </c>
      <c r="Z209" s="93">
        <f t="shared" si="3"/>
        <v>0</v>
      </c>
    </row>
    <row r="210" spans="1:26" ht="99" customHeight="1">
      <c r="A210" s="23" t="s">
        <v>130</v>
      </c>
      <c r="B210" s="24" t="s">
        <v>345</v>
      </c>
      <c r="C210" s="14" t="s">
        <v>317</v>
      </c>
      <c r="D210" s="68"/>
      <c r="E210" s="68"/>
      <c r="F210" s="60"/>
      <c r="G210" s="60"/>
      <c r="H210" s="68"/>
      <c r="I210" s="60"/>
      <c r="J210" s="60"/>
      <c r="K210" s="68"/>
      <c r="L210" s="60"/>
      <c r="M210" s="60"/>
      <c r="N210" s="84"/>
      <c r="O210" s="24"/>
      <c r="P210" s="14"/>
      <c r="Q210" s="76"/>
      <c r="R210" s="14"/>
      <c r="S210" s="14"/>
      <c r="T210" s="24"/>
      <c r="U210" s="14"/>
      <c r="V210" s="14"/>
      <c r="W210" s="24"/>
      <c r="X210" s="85">
        <v>0</v>
      </c>
      <c r="Y210" s="14">
        <v>2</v>
      </c>
      <c r="Z210" s="93">
        <f t="shared" si="3"/>
        <v>0</v>
      </c>
    </row>
    <row r="211" spans="1:26" ht="108" customHeight="1">
      <c r="A211" s="23" t="s">
        <v>131</v>
      </c>
      <c r="B211" s="24" t="s">
        <v>291</v>
      </c>
      <c r="C211" s="14" t="s">
        <v>317</v>
      </c>
      <c r="D211" s="65"/>
      <c r="E211" s="65"/>
      <c r="F211" s="24"/>
      <c r="G211" s="14"/>
      <c r="H211" s="76"/>
      <c r="I211" s="24"/>
      <c r="J211" s="14"/>
      <c r="K211" s="76"/>
      <c r="L211" s="24"/>
      <c r="M211" s="14"/>
      <c r="N211" s="76"/>
      <c r="O211" s="24"/>
      <c r="P211" s="14"/>
      <c r="Q211" s="24"/>
      <c r="R211" s="14"/>
      <c r="S211" s="14"/>
      <c r="T211" s="76"/>
      <c r="U211" s="14"/>
      <c r="V211" s="14"/>
      <c r="W211" s="24"/>
      <c r="X211" s="85">
        <v>0</v>
      </c>
      <c r="Y211" s="14">
        <v>1</v>
      </c>
      <c r="Z211" s="93">
        <f t="shared" si="3"/>
        <v>0</v>
      </c>
    </row>
    <row r="212" spans="1:26" ht="326.45" customHeight="1">
      <c r="A212" s="23" t="s">
        <v>132</v>
      </c>
      <c r="B212" s="24" t="s">
        <v>289</v>
      </c>
      <c r="C212" s="14" t="s">
        <v>317</v>
      </c>
      <c r="D212" s="65"/>
      <c r="E212" s="65"/>
      <c r="F212" s="24"/>
      <c r="G212" s="14"/>
      <c r="H212" s="76"/>
      <c r="I212" s="24"/>
      <c r="J212" s="14"/>
      <c r="K212" s="76"/>
      <c r="L212" s="24"/>
      <c r="M212" s="14"/>
      <c r="N212" s="76"/>
      <c r="O212" s="24"/>
      <c r="P212" s="14"/>
      <c r="Q212" s="24"/>
      <c r="R212" s="14" t="s">
        <v>240</v>
      </c>
      <c r="S212" s="14">
        <v>12</v>
      </c>
      <c r="T212" s="76"/>
      <c r="U212" s="14"/>
      <c r="V212" s="14"/>
      <c r="W212" s="24"/>
      <c r="X212" s="85">
        <v>0</v>
      </c>
      <c r="Y212" s="14">
        <v>1</v>
      </c>
      <c r="Z212" s="93">
        <f t="shared" si="3"/>
        <v>0</v>
      </c>
    </row>
    <row r="213" spans="1:26" ht="312" customHeight="1">
      <c r="A213" s="23"/>
      <c r="B213" s="19" t="s">
        <v>362</v>
      </c>
      <c r="C213" s="22" t="s">
        <v>363</v>
      </c>
      <c r="D213" s="71"/>
      <c r="E213" s="71"/>
      <c r="F213" s="24"/>
      <c r="G213" s="14"/>
      <c r="H213" s="78"/>
      <c r="I213" s="24"/>
      <c r="J213" s="14"/>
      <c r="K213" s="78"/>
      <c r="L213" s="24"/>
      <c r="M213" s="14"/>
      <c r="N213" s="78"/>
      <c r="O213" s="24"/>
      <c r="P213" s="14"/>
      <c r="Q213" s="24"/>
      <c r="R213" s="14"/>
      <c r="S213" s="14"/>
      <c r="T213" s="24"/>
      <c r="U213" s="14"/>
      <c r="V213" s="14"/>
      <c r="W213" s="24"/>
      <c r="X213" s="89"/>
      <c r="Y213" s="14"/>
      <c r="Z213" s="94"/>
    </row>
    <row r="214" spans="1:26" ht="369.75" customHeight="1">
      <c r="A214" s="23" t="s">
        <v>133</v>
      </c>
      <c r="B214" s="24" t="s">
        <v>316</v>
      </c>
      <c r="C214" s="14" t="s">
        <v>364</v>
      </c>
      <c r="D214" s="65"/>
      <c r="E214" s="65"/>
      <c r="F214" s="24"/>
      <c r="G214" s="14">
        <v>6500</v>
      </c>
      <c r="H214" s="76"/>
      <c r="I214" s="24"/>
      <c r="J214" s="14" t="s">
        <v>287</v>
      </c>
      <c r="K214" s="83"/>
      <c r="L214" s="53"/>
      <c r="M214" s="53">
        <v>900</v>
      </c>
      <c r="N214" s="83"/>
      <c r="O214" s="24"/>
      <c r="P214" s="14"/>
      <c r="Q214" s="24"/>
      <c r="R214" s="14"/>
      <c r="S214" s="14"/>
      <c r="T214" s="24"/>
      <c r="U214" s="14"/>
      <c r="V214" s="14"/>
      <c r="W214" s="24"/>
      <c r="X214" s="85">
        <v>0</v>
      </c>
      <c r="Y214" s="14">
        <v>1</v>
      </c>
      <c r="Z214" s="93">
        <f t="shared" si="3"/>
        <v>0</v>
      </c>
    </row>
    <row r="215" spans="1:26">
      <c r="A215" s="23"/>
      <c r="B215" s="62" t="s">
        <v>241</v>
      </c>
      <c r="C215" s="24"/>
      <c r="D215" s="65"/>
      <c r="E215" s="65"/>
      <c r="F215" s="24"/>
      <c r="G215" s="14"/>
      <c r="H215" s="78"/>
      <c r="I215" s="24"/>
      <c r="J215" s="14"/>
      <c r="K215" s="78"/>
      <c r="L215" s="24"/>
      <c r="M215" s="14"/>
      <c r="N215" s="78"/>
      <c r="O215" s="24"/>
      <c r="P215" s="14"/>
      <c r="Q215" s="24"/>
      <c r="R215" s="14"/>
      <c r="S215" s="14"/>
      <c r="T215" s="24"/>
      <c r="U215" s="14"/>
      <c r="V215" s="14"/>
      <c r="W215" s="24"/>
      <c r="X215" s="85">
        <v>0</v>
      </c>
      <c r="Y215" s="14">
        <v>1</v>
      </c>
      <c r="Z215" s="93">
        <f t="shared" si="3"/>
        <v>0</v>
      </c>
    </row>
    <row r="216" spans="1:26" ht="30">
      <c r="A216" s="23"/>
      <c r="B216" s="62" t="s">
        <v>252</v>
      </c>
      <c r="C216" s="24"/>
      <c r="D216" s="50"/>
      <c r="E216" s="51"/>
      <c r="F216" s="24"/>
      <c r="G216" s="14"/>
      <c r="H216" s="78"/>
      <c r="I216" s="24"/>
      <c r="J216" s="14"/>
      <c r="K216" s="78"/>
      <c r="L216" s="24"/>
      <c r="M216" s="14"/>
      <c r="N216" s="78"/>
      <c r="O216" s="24"/>
      <c r="P216" s="14"/>
      <c r="Q216" s="24"/>
      <c r="R216" s="14"/>
      <c r="S216" s="14"/>
      <c r="T216" s="24"/>
      <c r="U216" s="14"/>
      <c r="V216" s="14"/>
      <c r="W216" s="24"/>
      <c r="X216" s="87">
        <v>0</v>
      </c>
      <c r="Y216" s="14">
        <v>1</v>
      </c>
      <c r="Z216" s="93">
        <f t="shared" si="3"/>
        <v>0</v>
      </c>
    </row>
    <row r="217" spans="1:26" ht="30">
      <c r="A217" s="23"/>
      <c r="B217" s="62" t="s">
        <v>249</v>
      </c>
      <c r="C217" s="24"/>
      <c r="D217" s="50"/>
      <c r="E217" s="51"/>
      <c r="F217" s="24"/>
      <c r="G217" s="14"/>
      <c r="H217" s="78"/>
      <c r="I217" s="24"/>
      <c r="J217" s="14"/>
      <c r="K217" s="78"/>
      <c r="L217" s="24"/>
      <c r="M217" s="14"/>
      <c r="N217" s="78"/>
      <c r="O217" s="24"/>
      <c r="P217" s="14"/>
      <c r="Q217" s="24"/>
      <c r="R217" s="14"/>
      <c r="S217" s="14"/>
      <c r="T217" s="24"/>
      <c r="U217" s="14"/>
      <c r="V217" s="14"/>
      <c r="W217" s="24"/>
      <c r="X217" s="87">
        <v>0</v>
      </c>
      <c r="Y217" s="14">
        <v>1</v>
      </c>
      <c r="Z217" s="93">
        <f t="shared" si="3"/>
        <v>0</v>
      </c>
    </row>
    <row r="218" spans="1:26" ht="30">
      <c r="A218" s="23"/>
      <c r="B218" s="62" t="s">
        <v>250</v>
      </c>
      <c r="C218" s="24"/>
      <c r="D218" s="50"/>
      <c r="E218" s="51"/>
      <c r="F218" s="24"/>
      <c r="G218" s="14"/>
      <c r="H218" s="78"/>
      <c r="I218" s="24"/>
      <c r="J218" s="14"/>
      <c r="K218" s="78"/>
      <c r="L218" s="24"/>
      <c r="M218" s="14"/>
      <c r="N218" s="78"/>
      <c r="O218" s="24"/>
      <c r="P218" s="14"/>
      <c r="Q218" s="24"/>
      <c r="R218" s="14"/>
      <c r="S218" s="14"/>
      <c r="T218" s="24"/>
      <c r="U218" s="14"/>
      <c r="V218" s="14"/>
      <c r="W218" s="24"/>
      <c r="X218" s="87">
        <v>0</v>
      </c>
      <c r="Y218" s="14">
        <v>1</v>
      </c>
      <c r="Z218" s="93">
        <f t="shared" si="3"/>
        <v>0</v>
      </c>
    </row>
    <row r="219" spans="1:26" ht="384" customHeight="1">
      <c r="A219" s="23" t="s">
        <v>311</v>
      </c>
      <c r="B219" s="24" t="s">
        <v>365</v>
      </c>
      <c r="C219" s="14" t="s">
        <v>364</v>
      </c>
      <c r="D219" s="50"/>
      <c r="E219" s="51"/>
      <c r="F219" s="24"/>
      <c r="G219" s="14"/>
      <c r="H219" s="76"/>
      <c r="I219" s="24"/>
      <c r="J219" s="14" t="s">
        <v>287</v>
      </c>
      <c r="K219" s="83"/>
      <c r="L219" s="53"/>
      <c r="M219" s="53">
        <v>900</v>
      </c>
      <c r="N219" s="83"/>
      <c r="O219" s="24"/>
      <c r="P219" s="14"/>
      <c r="Q219" s="24"/>
      <c r="R219" s="54" t="s">
        <v>288</v>
      </c>
      <c r="S219" s="14"/>
      <c r="T219" s="76"/>
      <c r="U219" s="14"/>
      <c r="V219" s="14"/>
      <c r="W219" s="24"/>
      <c r="X219" s="87">
        <v>0</v>
      </c>
      <c r="Y219" s="14">
        <v>1</v>
      </c>
      <c r="Z219" s="93">
        <f t="shared" si="3"/>
        <v>0</v>
      </c>
    </row>
    <row r="220" spans="1:26" ht="112.5" customHeight="1">
      <c r="A220" s="23" t="s">
        <v>134</v>
      </c>
      <c r="B220" s="62" t="s">
        <v>346</v>
      </c>
      <c r="C220" s="14" t="s">
        <v>317</v>
      </c>
      <c r="D220" s="65"/>
      <c r="E220" s="65"/>
      <c r="F220" s="24"/>
      <c r="G220" s="14"/>
      <c r="H220" s="76"/>
      <c r="I220" s="24"/>
      <c r="J220" s="14"/>
      <c r="K220" s="76"/>
      <c r="L220" s="24"/>
      <c r="M220" s="14"/>
      <c r="N220" s="76"/>
      <c r="O220" s="24"/>
      <c r="P220" s="14"/>
      <c r="Q220" s="76"/>
      <c r="R220" s="14"/>
      <c r="S220" s="14"/>
      <c r="T220" s="24"/>
      <c r="U220" s="14"/>
      <c r="V220" s="14"/>
      <c r="W220" s="24"/>
      <c r="X220" s="85">
        <v>0</v>
      </c>
      <c r="Y220" s="14">
        <v>1</v>
      </c>
      <c r="Z220" s="93">
        <f t="shared" si="3"/>
        <v>0</v>
      </c>
    </row>
    <row r="221" spans="1:26" ht="138" customHeight="1">
      <c r="A221" s="23" t="s">
        <v>143</v>
      </c>
      <c r="B221" s="62" t="s">
        <v>340</v>
      </c>
      <c r="C221" s="14" t="s">
        <v>317</v>
      </c>
      <c r="D221" s="65"/>
      <c r="E221" s="65"/>
      <c r="F221" s="24"/>
      <c r="G221" s="14"/>
      <c r="H221" s="76"/>
      <c r="I221" s="24"/>
      <c r="J221" s="14"/>
      <c r="K221" s="76"/>
      <c r="L221" s="24"/>
      <c r="M221" s="14"/>
      <c r="N221" s="76"/>
      <c r="O221" s="24"/>
      <c r="P221" s="14"/>
      <c r="Q221" s="76"/>
      <c r="R221" s="14"/>
      <c r="S221" s="14"/>
      <c r="T221" s="24"/>
      <c r="U221" s="14"/>
      <c r="V221" s="14"/>
      <c r="W221" s="24"/>
      <c r="X221" s="85">
        <v>0</v>
      </c>
      <c r="Y221" s="27">
        <v>1</v>
      </c>
      <c r="Z221" s="93">
        <f t="shared" si="3"/>
        <v>0</v>
      </c>
    </row>
    <row r="222" spans="1:26" ht="37.5" customHeight="1">
      <c r="A222" s="23" t="s">
        <v>144</v>
      </c>
      <c r="B222" s="24" t="s">
        <v>290</v>
      </c>
      <c r="C222" s="24"/>
      <c r="D222" s="65"/>
      <c r="E222" s="65"/>
      <c r="F222" s="24"/>
      <c r="G222" s="27"/>
      <c r="H222" s="76"/>
      <c r="I222" s="24"/>
      <c r="J222" s="27"/>
      <c r="K222" s="76"/>
      <c r="L222" s="24"/>
      <c r="M222" s="27"/>
      <c r="N222" s="76"/>
      <c r="O222" s="24"/>
      <c r="P222" s="27"/>
      <c r="Q222" s="76"/>
      <c r="R222" s="14"/>
      <c r="S222" s="27"/>
      <c r="T222" s="24"/>
      <c r="U222" s="14"/>
      <c r="V222" s="27"/>
      <c r="W222" s="24"/>
      <c r="X222" s="85">
        <v>0</v>
      </c>
      <c r="Y222" s="27">
        <v>1</v>
      </c>
      <c r="Z222" s="93">
        <f t="shared" si="3"/>
        <v>0</v>
      </c>
    </row>
    <row r="223" spans="1:26">
      <c r="A223" s="23" t="s">
        <v>145</v>
      </c>
      <c r="B223" s="24" t="s">
        <v>302</v>
      </c>
      <c r="C223" s="24"/>
      <c r="D223" s="65"/>
      <c r="E223" s="65"/>
      <c r="F223" s="24"/>
      <c r="G223" s="27">
        <v>1300</v>
      </c>
      <c r="H223" s="76"/>
      <c r="I223" s="24"/>
      <c r="J223" s="27">
        <v>900</v>
      </c>
      <c r="K223" s="76"/>
      <c r="L223" s="24"/>
      <c r="M223" s="27">
        <v>400</v>
      </c>
      <c r="N223" s="76"/>
      <c r="O223" s="24"/>
      <c r="P223" s="27"/>
      <c r="Q223" s="24"/>
      <c r="R223" s="14"/>
      <c r="S223" s="27"/>
      <c r="T223" s="24"/>
      <c r="U223" s="14"/>
      <c r="V223" s="27"/>
      <c r="W223" s="24"/>
      <c r="X223" s="85">
        <v>0</v>
      </c>
      <c r="Y223" s="27">
        <v>1</v>
      </c>
      <c r="Z223" s="93">
        <f t="shared" si="3"/>
        <v>0</v>
      </c>
    </row>
    <row r="224" spans="1:26">
      <c r="A224" s="23"/>
      <c r="B224" s="64"/>
      <c r="C224" s="24"/>
      <c r="D224" s="71"/>
      <c r="E224" s="71"/>
      <c r="F224" s="24"/>
      <c r="G224" s="27"/>
      <c r="H224" s="24"/>
      <c r="I224" s="24"/>
      <c r="J224" s="27"/>
      <c r="K224" s="24"/>
      <c r="L224" s="24"/>
      <c r="M224" s="27"/>
      <c r="N224" s="24"/>
      <c r="O224" s="24"/>
      <c r="P224" s="27"/>
      <c r="Q224" s="24"/>
      <c r="R224" s="14"/>
      <c r="S224" s="27"/>
      <c r="T224" s="24"/>
      <c r="U224" s="14"/>
      <c r="V224" s="27"/>
      <c r="W224" s="24"/>
      <c r="X224" s="89"/>
      <c r="Y224" s="27"/>
      <c r="Z224" s="94"/>
    </row>
    <row r="225" spans="1:26">
      <c r="A225" s="23"/>
      <c r="B225" s="64" t="s">
        <v>304</v>
      </c>
      <c r="C225" s="24"/>
      <c r="D225" s="71"/>
      <c r="E225" s="71"/>
      <c r="F225" s="24"/>
      <c r="G225" s="27"/>
      <c r="H225" s="24"/>
      <c r="I225" s="24"/>
      <c r="J225" s="27"/>
      <c r="K225" s="24"/>
      <c r="L225" s="24"/>
      <c r="M225" s="27"/>
      <c r="N225" s="24"/>
      <c r="O225" s="24"/>
      <c r="P225" s="27"/>
      <c r="Q225" s="24"/>
      <c r="R225" s="14"/>
      <c r="S225" s="27"/>
      <c r="T225" s="24"/>
      <c r="U225" s="14"/>
      <c r="V225" s="27"/>
      <c r="W225" s="24"/>
      <c r="X225" s="90"/>
      <c r="Y225" s="27"/>
      <c r="Z225" s="94"/>
    </row>
    <row r="226" spans="1:26" ht="409.5" customHeight="1">
      <c r="A226" s="23"/>
      <c r="B226" s="62" t="s">
        <v>354</v>
      </c>
      <c r="C226" s="24"/>
      <c r="D226" s="65"/>
      <c r="E226" s="65"/>
      <c r="F226" s="24"/>
      <c r="G226" s="27"/>
      <c r="H226" s="24"/>
      <c r="I226" s="24"/>
      <c r="J226" s="27"/>
      <c r="K226" s="24"/>
      <c r="L226" s="24"/>
      <c r="M226" s="27"/>
      <c r="N226" s="24"/>
      <c r="O226" s="24"/>
      <c r="P226" s="27"/>
      <c r="Q226" s="24"/>
      <c r="R226" s="14"/>
      <c r="S226" s="27"/>
      <c r="T226" s="24"/>
      <c r="U226" s="14"/>
      <c r="V226" s="27"/>
      <c r="W226" s="24"/>
      <c r="X226" s="91">
        <v>0</v>
      </c>
      <c r="Y226" s="27">
        <v>1</v>
      </c>
      <c r="Z226" s="93">
        <f t="shared" ref="Z226" si="4">Y226*X226</f>
        <v>0</v>
      </c>
    </row>
    <row r="227" spans="1:26">
      <c r="A227" s="23"/>
      <c r="B227" s="62"/>
      <c r="C227" s="24"/>
      <c r="D227" s="71"/>
      <c r="E227" s="71"/>
      <c r="F227" s="24"/>
      <c r="G227" s="27"/>
      <c r="H227" s="24"/>
      <c r="I227" s="24"/>
      <c r="J227" s="27"/>
      <c r="K227" s="24"/>
      <c r="L227" s="24"/>
      <c r="M227" s="27"/>
      <c r="N227" s="24"/>
      <c r="O227" s="24"/>
      <c r="P227" s="27"/>
      <c r="Q227" s="24"/>
      <c r="R227" s="14"/>
      <c r="S227" s="27"/>
      <c r="T227" s="24"/>
      <c r="U227" s="14"/>
      <c r="V227" s="27"/>
      <c r="W227" s="24"/>
      <c r="X227" s="90"/>
      <c r="Y227" s="27"/>
      <c r="Z227" s="94"/>
    </row>
    <row r="228" spans="1:26">
      <c r="A228" s="23"/>
      <c r="B228" s="64" t="s">
        <v>334</v>
      </c>
      <c r="C228" s="24"/>
      <c r="D228" s="71"/>
      <c r="E228" s="71"/>
      <c r="F228" s="24"/>
      <c r="G228" s="27"/>
      <c r="H228" s="24"/>
      <c r="I228" s="24"/>
      <c r="J228" s="27"/>
      <c r="K228" s="24"/>
      <c r="L228" s="24"/>
      <c r="M228" s="27"/>
      <c r="N228" s="24"/>
      <c r="O228" s="24"/>
      <c r="P228" s="27"/>
      <c r="Q228" s="24"/>
      <c r="R228" s="14"/>
      <c r="S228" s="27"/>
      <c r="T228" s="24"/>
      <c r="U228" s="14"/>
      <c r="V228" s="27"/>
      <c r="W228" s="24"/>
      <c r="X228" s="90"/>
      <c r="Y228" s="27"/>
      <c r="Z228" s="94"/>
    </row>
    <row r="229" spans="1:26" ht="48.75" customHeight="1">
      <c r="A229" s="56"/>
      <c r="B229" s="62" t="s">
        <v>328</v>
      </c>
      <c r="C229" s="14"/>
      <c r="D229" s="65"/>
      <c r="E229" s="65"/>
      <c r="F229" s="57"/>
      <c r="G229" s="59"/>
      <c r="H229" s="57"/>
      <c r="I229" s="57"/>
      <c r="J229" s="59"/>
      <c r="K229" s="57"/>
      <c r="L229" s="57"/>
      <c r="M229" s="59"/>
      <c r="N229" s="57"/>
      <c r="O229" s="57"/>
      <c r="P229" s="59"/>
      <c r="Q229" s="57"/>
      <c r="R229" s="58"/>
      <c r="S229" s="59"/>
      <c r="T229" s="57"/>
      <c r="U229" s="58"/>
      <c r="V229" s="59"/>
      <c r="W229" s="57"/>
      <c r="X229" s="92">
        <v>0</v>
      </c>
      <c r="Y229" s="59">
        <v>11</v>
      </c>
      <c r="Z229" s="93">
        <f t="shared" si="3"/>
        <v>0</v>
      </c>
    </row>
    <row r="230" spans="1:26" ht="64.5" customHeight="1">
      <c r="A230" s="56"/>
      <c r="B230" s="62" t="s">
        <v>329</v>
      </c>
      <c r="C230" s="57"/>
      <c r="D230" s="65"/>
      <c r="E230" s="75"/>
      <c r="F230" s="57"/>
      <c r="G230" s="59"/>
      <c r="H230" s="57"/>
      <c r="I230" s="57"/>
      <c r="J230" s="59"/>
      <c r="K230" s="57"/>
      <c r="L230" s="57"/>
      <c r="M230" s="59"/>
      <c r="N230" s="57"/>
      <c r="O230" s="57"/>
      <c r="P230" s="59"/>
      <c r="Q230" s="57"/>
      <c r="R230" s="58"/>
      <c r="S230" s="59"/>
      <c r="T230" s="57"/>
      <c r="U230" s="58"/>
      <c r="V230" s="59"/>
      <c r="W230" s="57"/>
      <c r="X230" s="92">
        <v>0</v>
      </c>
      <c r="Y230" s="59">
        <v>12</v>
      </c>
      <c r="Z230" s="93">
        <f t="shared" si="3"/>
        <v>0</v>
      </c>
    </row>
    <row r="231" spans="1:26">
      <c r="A231" s="56"/>
      <c r="B231" s="62" t="s">
        <v>330</v>
      </c>
      <c r="C231" s="57"/>
      <c r="D231" s="65"/>
      <c r="E231" s="75"/>
      <c r="F231" s="57"/>
      <c r="G231" s="59"/>
      <c r="H231" s="57"/>
      <c r="I231" s="57"/>
      <c r="J231" s="59"/>
      <c r="K231" s="57"/>
      <c r="L231" s="57"/>
      <c r="M231" s="59"/>
      <c r="N231" s="57"/>
      <c r="O231" s="57"/>
      <c r="P231" s="59"/>
      <c r="Q231" s="57"/>
      <c r="R231" s="58"/>
      <c r="S231" s="59"/>
      <c r="T231" s="57"/>
      <c r="U231" s="58"/>
      <c r="V231" s="59"/>
      <c r="W231" s="57"/>
      <c r="X231" s="92">
        <v>0</v>
      </c>
      <c r="Y231" s="59">
        <v>11</v>
      </c>
      <c r="Z231" s="93">
        <f t="shared" si="3"/>
        <v>0</v>
      </c>
    </row>
    <row r="232" spans="1:26">
      <c r="A232" s="56"/>
      <c r="B232" s="62" t="s">
        <v>331</v>
      </c>
      <c r="C232" s="57"/>
      <c r="D232" s="65"/>
      <c r="E232" s="75"/>
      <c r="F232" s="57"/>
      <c r="G232" s="59"/>
      <c r="H232" s="57"/>
      <c r="I232" s="57"/>
      <c r="J232" s="59"/>
      <c r="K232" s="57"/>
      <c r="L232" s="57"/>
      <c r="M232" s="59"/>
      <c r="N232" s="57"/>
      <c r="O232" s="57"/>
      <c r="P232" s="59"/>
      <c r="Q232" s="57"/>
      <c r="R232" s="58"/>
      <c r="S232" s="59"/>
      <c r="T232" s="57"/>
      <c r="U232" s="58"/>
      <c r="V232" s="59"/>
      <c r="W232" s="57"/>
      <c r="X232" s="92">
        <v>0</v>
      </c>
      <c r="Y232" s="59">
        <v>15</v>
      </c>
      <c r="Z232" s="93">
        <f t="shared" si="3"/>
        <v>0</v>
      </c>
    </row>
    <row r="233" spans="1:26">
      <c r="A233" s="56"/>
      <c r="B233" s="62" t="s">
        <v>332</v>
      </c>
      <c r="C233" s="57"/>
      <c r="D233" s="65"/>
      <c r="E233" s="75"/>
      <c r="F233" s="57"/>
      <c r="G233" s="59"/>
      <c r="H233" s="57"/>
      <c r="I233" s="57"/>
      <c r="J233" s="59"/>
      <c r="K233" s="57"/>
      <c r="L233" s="57"/>
      <c r="M233" s="59"/>
      <c r="N233" s="57"/>
      <c r="O233" s="57"/>
      <c r="P233" s="59"/>
      <c r="Q233" s="57"/>
      <c r="R233" s="58"/>
      <c r="S233" s="59"/>
      <c r="T233" s="57"/>
      <c r="U233" s="58"/>
      <c r="V233" s="59"/>
      <c r="W233" s="57"/>
      <c r="X233" s="92">
        <v>0</v>
      </c>
      <c r="Y233" s="59">
        <v>38</v>
      </c>
      <c r="Z233" s="93">
        <f t="shared" si="3"/>
        <v>0</v>
      </c>
    </row>
    <row r="234" spans="1:26">
      <c r="A234" s="56"/>
      <c r="B234" s="62" t="s">
        <v>333</v>
      </c>
      <c r="C234" s="57"/>
      <c r="D234" s="65"/>
      <c r="E234" s="75"/>
      <c r="F234" s="57"/>
      <c r="G234" s="59"/>
      <c r="H234" s="57"/>
      <c r="I234" s="57"/>
      <c r="J234" s="59"/>
      <c r="K234" s="57"/>
      <c r="L234" s="57"/>
      <c r="M234" s="59"/>
      <c r="N234" s="57"/>
      <c r="O234" s="57"/>
      <c r="P234" s="59"/>
      <c r="Q234" s="57"/>
      <c r="R234" s="58"/>
      <c r="S234" s="59"/>
      <c r="T234" s="57"/>
      <c r="U234" s="58"/>
      <c r="V234" s="59"/>
      <c r="W234" s="57"/>
      <c r="X234" s="92">
        <v>0</v>
      </c>
      <c r="Y234" s="59">
        <v>64</v>
      </c>
      <c r="Z234" s="93">
        <f t="shared" si="3"/>
        <v>0</v>
      </c>
    </row>
    <row r="235" spans="1:26">
      <c r="A235" s="56"/>
      <c r="B235" s="64" t="s">
        <v>335</v>
      </c>
      <c r="C235" s="24"/>
      <c r="D235" s="71"/>
      <c r="E235" s="71"/>
      <c r="F235" s="24"/>
      <c r="G235" s="27"/>
      <c r="H235" s="24"/>
      <c r="I235" s="24"/>
      <c r="J235" s="27"/>
      <c r="K235" s="24"/>
      <c r="L235" s="24"/>
      <c r="M235" s="27"/>
      <c r="N235" s="24"/>
      <c r="O235" s="24"/>
      <c r="P235" s="27"/>
      <c r="Q235" s="24"/>
      <c r="R235" s="14"/>
      <c r="S235" s="27"/>
      <c r="T235" s="24"/>
      <c r="U235" s="14"/>
      <c r="V235" s="27"/>
      <c r="W235" s="24"/>
      <c r="X235" s="90"/>
      <c r="Y235" s="27"/>
      <c r="Z235" s="94"/>
    </row>
    <row r="236" spans="1:26" ht="42" customHeight="1">
      <c r="A236" s="56"/>
      <c r="B236" s="62" t="s">
        <v>328</v>
      </c>
      <c r="C236" s="14"/>
      <c r="D236" s="65"/>
      <c r="E236" s="65"/>
      <c r="F236" s="57"/>
      <c r="G236" s="59"/>
      <c r="H236" s="57"/>
      <c r="I236" s="57"/>
      <c r="J236" s="59"/>
      <c r="K236" s="57"/>
      <c r="L236" s="57"/>
      <c r="M236" s="59"/>
      <c r="N236" s="57"/>
      <c r="O236" s="57"/>
      <c r="P236" s="59"/>
      <c r="Q236" s="57"/>
      <c r="R236" s="58"/>
      <c r="S236" s="59"/>
      <c r="T236" s="57"/>
      <c r="U236" s="58"/>
      <c r="V236" s="59"/>
      <c r="W236" s="57"/>
      <c r="X236" s="92">
        <v>0</v>
      </c>
      <c r="Y236" s="59">
        <v>11</v>
      </c>
      <c r="Z236" s="93">
        <f t="shared" ref="Z236:Z241" si="5">Y236*X236</f>
        <v>0</v>
      </c>
    </row>
    <row r="237" spans="1:26" ht="66" customHeight="1">
      <c r="A237" s="56"/>
      <c r="B237" s="62" t="s">
        <v>329</v>
      </c>
      <c r="C237" s="57"/>
      <c r="D237" s="65"/>
      <c r="E237" s="75"/>
      <c r="F237" s="57"/>
      <c r="G237" s="59"/>
      <c r="H237" s="57"/>
      <c r="I237" s="57"/>
      <c r="J237" s="59"/>
      <c r="K237" s="57"/>
      <c r="L237" s="57"/>
      <c r="M237" s="59"/>
      <c r="N237" s="57"/>
      <c r="O237" s="57"/>
      <c r="P237" s="59"/>
      <c r="Q237" s="57"/>
      <c r="R237" s="58"/>
      <c r="S237" s="59"/>
      <c r="T237" s="57"/>
      <c r="U237" s="58"/>
      <c r="V237" s="59"/>
      <c r="W237" s="57"/>
      <c r="X237" s="92">
        <v>0</v>
      </c>
      <c r="Y237" s="59">
        <v>12</v>
      </c>
      <c r="Z237" s="93">
        <f t="shared" si="5"/>
        <v>0</v>
      </c>
    </row>
    <row r="238" spans="1:26">
      <c r="A238" s="56"/>
      <c r="B238" s="62" t="s">
        <v>330</v>
      </c>
      <c r="C238" s="57"/>
      <c r="D238" s="65"/>
      <c r="E238" s="75"/>
      <c r="F238" s="57"/>
      <c r="G238" s="59"/>
      <c r="H238" s="57"/>
      <c r="I238" s="57"/>
      <c r="J238" s="59"/>
      <c r="K238" s="57"/>
      <c r="L238" s="57"/>
      <c r="M238" s="59"/>
      <c r="N238" s="57"/>
      <c r="O238" s="57"/>
      <c r="P238" s="59"/>
      <c r="Q238" s="57"/>
      <c r="R238" s="58"/>
      <c r="S238" s="59"/>
      <c r="T238" s="57"/>
      <c r="U238" s="58"/>
      <c r="V238" s="59"/>
      <c r="W238" s="57"/>
      <c r="X238" s="92">
        <v>0</v>
      </c>
      <c r="Y238" s="59">
        <v>11</v>
      </c>
      <c r="Z238" s="93">
        <f t="shared" si="5"/>
        <v>0</v>
      </c>
    </row>
    <row r="239" spans="1:26">
      <c r="A239" s="56"/>
      <c r="B239" s="62" t="s">
        <v>331</v>
      </c>
      <c r="C239" s="57"/>
      <c r="D239" s="65"/>
      <c r="E239" s="75"/>
      <c r="F239" s="57"/>
      <c r="G239" s="59"/>
      <c r="H239" s="57"/>
      <c r="I239" s="57"/>
      <c r="J239" s="59"/>
      <c r="K239" s="57"/>
      <c r="L239" s="57"/>
      <c r="M239" s="59"/>
      <c r="N239" s="57"/>
      <c r="O239" s="57"/>
      <c r="P239" s="59"/>
      <c r="Q239" s="57"/>
      <c r="R239" s="58"/>
      <c r="S239" s="59"/>
      <c r="T239" s="57"/>
      <c r="U239" s="58"/>
      <c r="V239" s="59"/>
      <c r="W239" s="57"/>
      <c r="X239" s="92">
        <v>0</v>
      </c>
      <c r="Y239" s="59">
        <v>15</v>
      </c>
      <c r="Z239" s="93">
        <f t="shared" si="5"/>
        <v>0</v>
      </c>
    </row>
    <row r="240" spans="1:26">
      <c r="A240" s="56"/>
      <c r="B240" s="62" t="s">
        <v>332</v>
      </c>
      <c r="C240" s="57"/>
      <c r="D240" s="65"/>
      <c r="E240" s="75"/>
      <c r="F240" s="57"/>
      <c r="G240" s="59"/>
      <c r="H240" s="57"/>
      <c r="I240" s="57"/>
      <c r="J240" s="59"/>
      <c r="K240" s="57"/>
      <c r="L240" s="57"/>
      <c r="M240" s="59"/>
      <c r="N240" s="57"/>
      <c r="O240" s="57"/>
      <c r="P240" s="59"/>
      <c r="Q240" s="57"/>
      <c r="R240" s="58"/>
      <c r="S240" s="59"/>
      <c r="T240" s="57"/>
      <c r="U240" s="58"/>
      <c r="V240" s="59"/>
      <c r="W240" s="57"/>
      <c r="X240" s="92">
        <v>0</v>
      </c>
      <c r="Y240" s="59">
        <v>38</v>
      </c>
      <c r="Z240" s="93">
        <f t="shared" si="5"/>
        <v>0</v>
      </c>
    </row>
    <row r="241" spans="1:26">
      <c r="A241" s="56"/>
      <c r="B241" s="62" t="s">
        <v>333</v>
      </c>
      <c r="C241" s="57"/>
      <c r="D241" s="65"/>
      <c r="E241" s="75"/>
      <c r="F241" s="57"/>
      <c r="G241" s="59"/>
      <c r="H241" s="57"/>
      <c r="I241" s="57"/>
      <c r="J241" s="59"/>
      <c r="K241" s="57"/>
      <c r="L241" s="57"/>
      <c r="M241" s="59"/>
      <c r="N241" s="57"/>
      <c r="O241" s="57"/>
      <c r="P241" s="59"/>
      <c r="Q241" s="57"/>
      <c r="R241" s="58"/>
      <c r="S241" s="59"/>
      <c r="T241" s="57"/>
      <c r="U241" s="58"/>
      <c r="V241" s="59"/>
      <c r="W241" s="57"/>
      <c r="X241" s="92">
        <v>0</v>
      </c>
      <c r="Y241" s="59">
        <v>64</v>
      </c>
      <c r="Z241" s="93">
        <f t="shared" si="5"/>
        <v>0</v>
      </c>
    </row>
    <row r="242" spans="1:26" ht="15.75" thickBot="1">
      <c r="A242" s="29"/>
      <c r="B242" s="30"/>
      <c r="C242" s="30"/>
      <c r="D242" s="16"/>
      <c r="E242" s="16"/>
      <c r="F242" s="30"/>
      <c r="G242" s="31"/>
      <c r="H242" s="30"/>
      <c r="I242" s="30"/>
      <c r="J242" s="31"/>
      <c r="K242" s="30"/>
      <c r="L242" s="30"/>
      <c r="M242" s="31"/>
      <c r="N242" s="30"/>
      <c r="O242" s="30"/>
      <c r="P242" s="31"/>
      <c r="Q242" s="30"/>
      <c r="R242" s="16"/>
      <c r="S242" s="31"/>
      <c r="T242" s="30"/>
      <c r="U242" s="16"/>
      <c r="V242" s="31"/>
      <c r="W242" s="30"/>
      <c r="X242" s="55"/>
      <c r="Y242" s="16"/>
      <c r="Z242" s="95"/>
    </row>
    <row r="243" spans="1:26">
      <c r="A243" s="32"/>
      <c r="B243" s="10" t="s">
        <v>173</v>
      </c>
      <c r="Z243" s="96">
        <f>SUM(Z3:Z242)</f>
        <v>0</v>
      </c>
    </row>
    <row r="244" spans="1:26">
      <c r="A244" s="32"/>
      <c r="B244" s="11" t="s">
        <v>174</v>
      </c>
      <c r="Z244" s="97">
        <v>0</v>
      </c>
    </row>
    <row r="245" spans="1:26">
      <c r="A245" s="32"/>
      <c r="B245" s="11" t="s">
        <v>175</v>
      </c>
      <c r="Z245" s="97">
        <v>0</v>
      </c>
    </row>
    <row r="246" spans="1:26">
      <c r="A246" s="32"/>
      <c r="B246" s="11" t="s">
        <v>305</v>
      </c>
      <c r="Z246" s="97">
        <v>0</v>
      </c>
    </row>
    <row r="247" spans="1:26">
      <c r="A247" s="32"/>
      <c r="B247" s="11" t="s">
        <v>306</v>
      </c>
      <c r="Z247" s="97">
        <v>0</v>
      </c>
    </row>
    <row r="248" spans="1:26">
      <c r="A248" s="32"/>
      <c r="B248" s="11" t="s">
        <v>307</v>
      </c>
      <c r="Z248" s="97">
        <v>0</v>
      </c>
    </row>
    <row r="249" spans="1:26" ht="15.75">
      <c r="A249" s="32"/>
      <c r="B249" s="10" t="s">
        <v>176</v>
      </c>
      <c r="Z249" s="117">
        <f>SUM(Z243:Z248)</f>
        <v>0</v>
      </c>
    </row>
    <row r="250" spans="1:26" ht="15.75">
      <c r="B250" s="11" t="s">
        <v>177</v>
      </c>
      <c r="C250" s="33"/>
      <c r="D250" s="49"/>
      <c r="E250" s="49"/>
      <c r="F250" s="33"/>
      <c r="G250" s="33"/>
      <c r="H250" s="33"/>
      <c r="I250" s="33"/>
      <c r="J250" s="33"/>
      <c r="K250" s="33"/>
      <c r="L250" s="33"/>
      <c r="M250" s="33"/>
      <c r="N250" s="33"/>
      <c r="O250" s="33"/>
      <c r="P250" s="33"/>
      <c r="Q250" s="33"/>
      <c r="R250" s="49"/>
      <c r="S250" s="33"/>
      <c r="T250" s="33"/>
      <c r="U250" s="49"/>
      <c r="V250" s="33"/>
      <c r="W250" s="33"/>
      <c r="X250" s="40"/>
      <c r="Y250" s="33"/>
      <c r="Z250" s="118">
        <f>Z251-Z249</f>
        <v>0</v>
      </c>
    </row>
    <row r="251" spans="1:26" ht="15.75">
      <c r="B251" s="10" t="s">
        <v>178</v>
      </c>
      <c r="C251" s="33"/>
      <c r="D251" s="49"/>
      <c r="E251" s="49"/>
      <c r="F251" s="33"/>
      <c r="G251" s="33"/>
      <c r="H251" s="33"/>
      <c r="I251" s="33"/>
      <c r="J251" s="33"/>
      <c r="K251" s="33"/>
      <c r="L251" s="33"/>
      <c r="M251" s="33"/>
      <c r="N251" s="33"/>
      <c r="O251" s="33"/>
      <c r="P251" s="33"/>
      <c r="Q251" s="33"/>
      <c r="R251" s="49"/>
      <c r="S251" s="33"/>
      <c r="T251" s="33"/>
      <c r="U251" s="49"/>
      <c r="V251" s="33"/>
      <c r="W251" s="33"/>
      <c r="X251" s="40"/>
      <c r="Y251" s="33"/>
      <c r="Z251" s="117">
        <f>Z249*1.21</f>
        <v>0</v>
      </c>
    </row>
    <row r="252" spans="1:26">
      <c r="B252" s="12"/>
      <c r="C252" s="34"/>
      <c r="D252" s="44"/>
      <c r="E252" s="44"/>
      <c r="F252" s="34"/>
      <c r="G252" s="34"/>
      <c r="H252" s="34"/>
      <c r="I252" s="34"/>
      <c r="J252" s="34"/>
      <c r="K252" s="34"/>
      <c r="L252" s="34"/>
      <c r="M252" s="34"/>
      <c r="N252" s="34"/>
      <c r="O252" s="34"/>
      <c r="P252" s="34"/>
      <c r="Q252" s="34"/>
      <c r="R252" s="44"/>
      <c r="S252" s="34"/>
      <c r="T252" s="34"/>
      <c r="U252" s="44"/>
      <c r="V252" s="34"/>
      <c r="W252" s="34"/>
      <c r="X252" s="41"/>
      <c r="Y252" s="34"/>
      <c r="Z252" s="34"/>
    </row>
    <row r="253" spans="1:26">
      <c r="B253" s="13" t="s">
        <v>179</v>
      </c>
      <c r="C253" s="35"/>
      <c r="D253" s="45"/>
      <c r="E253" s="45"/>
      <c r="F253" s="35"/>
      <c r="G253" s="35"/>
      <c r="H253" s="35"/>
      <c r="I253" s="35"/>
      <c r="J253" s="35"/>
      <c r="K253" s="35"/>
      <c r="L253" s="35"/>
      <c r="M253" s="35"/>
      <c r="N253" s="35"/>
      <c r="O253" s="35"/>
      <c r="P253" s="35"/>
      <c r="Q253" s="35"/>
      <c r="R253" s="45"/>
      <c r="S253" s="35"/>
      <c r="T253" s="35"/>
      <c r="U253" s="45"/>
      <c r="V253" s="35"/>
      <c r="W253" s="35"/>
      <c r="X253" s="42"/>
      <c r="Y253" s="35"/>
      <c r="Z253" s="35"/>
    </row>
    <row r="254" spans="1:26">
      <c r="B254" s="36"/>
      <c r="C254" s="35"/>
      <c r="D254" s="45"/>
      <c r="E254" s="45"/>
      <c r="F254" s="35"/>
      <c r="G254" s="35"/>
      <c r="H254" s="35"/>
      <c r="I254" s="35"/>
      <c r="J254" s="35"/>
      <c r="K254" s="35"/>
      <c r="L254" s="35"/>
      <c r="M254" s="35"/>
      <c r="N254" s="35"/>
      <c r="O254" s="35"/>
      <c r="P254" s="35"/>
      <c r="Q254" s="35"/>
      <c r="R254" s="45"/>
      <c r="S254" s="35"/>
      <c r="T254" s="35"/>
      <c r="U254" s="45"/>
      <c r="V254" s="35"/>
      <c r="W254" s="35"/>
      <c r="X254" s="43"/>
      <c r="Y254" s="35"/>
      <c r="Z254" s="35"/>
    </row>
    <row r="255" spans="1:26">
      <c r="B255" s="12"/>
      <c r="C255" s="34"/>
      <c r="D255" s="44"/>
      <c r="E255" s="44"/>
      <c r="F255" s="34"/>
      <c r="G255" s="34"/>
      <c r="H255" s="34"/>
      <c r="I255" s="34"/>
      <c r="J255" s="34"/>
      <c r="K255" s="34"/>
      <c r="L255" s="34"/>
      <c r="M255" s="34"/>
      <c r="N255" s="34"/>
      <c r="O255" s="34"/>
      <c r="P255" s="34"/>
      <c r="Q255" s="34"/>
      <c r="R255" s="44"/>
      <c r="S255" s="34"/>
      <c r="T255" s="34"/>
      <c r="U255" s="44"/>
      <c r="V255" s="34"/>
      <c r="W255" s="34"/>
      <c r="X255" s="41"/>
      <c r="Y255" s="34"/>
      <c r="Z255" s="34"/>
    </row>
    <row r="256" spans="1:26" ht="75">
      <c r="B256" s="11" t="s">
        <v>180</v>
      </c>
      <c r="C256" s="34"/>
      <c r="D256" s="44"/>
      <c r="E256" s="44"/>
      <c r="F256" s="34"/>
      <c r="G256" s="34"/>
      <c r="H256" s="34"/>
      <c r="I256" s="34"/>
      <c r="J256" s="34"/>
      <c r="K256" s="34"/>
      <c r="L256" s="34"/>
      <c r="M256" s="34"/>
      <c r="N256" s="34"/>
      <c r="O256" s="34"/>
      <c r="P256" s="34"/>
      <c r="Q256" s="34"/>
      <c r="R256" s="44"/>
      <c r="S256" s="34"/>
      <c r="T256" s="34"/>
      <c r="U256" s="44"/>
      <c r="V256" s="34"/>
      <c r="W256" s="34"/>
      <c r="X256" s="41"/>
      <c r="Y256" s="34"/>
      <c r="Z256" s="34"/>
    </row>
    <row r="257" spans="2:26">
      <c r="B257" s="11"/>
      <c r="C257" s="34"/>
      <c r="D257" s="44"/>
      <c r="E257" s="44"/>
      <c r="F257" s="34"/>
      <c r="G257" s="34"/>
      <c r="H257" s="34"/>
      <c r="I257" s="34"/>
      <c r="J257" s="34"/>
      <c r="K257" s="34"/>
      <c r="L257" s="34"/>
      <c r="M257" s="34"/>
      <c r="N257" s="34"/>
      <c r="O257" s="34"/>
      <c r="P257" s="34"/>
      <c r="Q257" s="34"/>
      <c r="R257" s="44"/>
      <c r="S257" s="34"/>
      <c r="T257" s="34"/>
      <c r="U257" s="44"/>
      <c r="V257" s="34"/>
      <c r="W257" s="34"/>
      <c r="X257" s="41"/>
      <c r="Y257" s="34"/>
      <c r="Z257" s="34"/>
    </row>
    <row r="258" spans="2:26">
      <c r="B258" s="61" t="s">
        <v>187</v>
      </c>
      <c r="C258" s="34"/>
      <c r="D258" s="44"/>
      <c r="E258" s="44"/>
      <c r="F258" s="34"/>
      <c r="G258" s="34"/>
      <c r="H258" s="34"/>
      <c r="I258" s="34"/>
      <c r="J258" s="34"/>
      <c r="K258" s="34"/>
      <c r="L258" s="34"/>
      <c r="M258" s="34"/>
      <c r="N258" s="34"/>
      <c r="O258" s="34"/>
      <c r="P258" s="34"/>
      <c r="Q258" s="34"/>
      <c r="R258" s="44"/>
      <c r="S258" s="34"/>
      <c r="T258" s="34"/>
      <c r="U258" s="44"/>
      <c r="V258" s="34"/>
      <c r="W258" s="34"/>
      <c r="X258" s="41"/>
      <c r="Y258" s="34"/>
      <c r="Z258" s="34"/>
    </row>
    <row r="259" spans="2:26">
      <c r="B259" s="34"/>
      <c r="C259" s="34"/>
      <c r="D259" s="44"/>
      <c r="E259" s="44"/>
      <c r="F259" s="34"/>
      <c r="G259" s="34"/>
      <c r="H259" s="34"/>
      <c r="I259" s="34"/>
      <c r="J259" s="34"/>
      <c r="K259" s="34"/>
      <c r="L259" s="34"/>
      <c r="M259" s="34"/>
      <c r="N259" s="34"/>
      <c r="O259" s="34"/>
      <c r="P259" s="34"/>
      <c r="Q259" s="34"/>
      <c r="R259" s="44"/>
      <c r="S259" s="34"/>
      <c r="T259" s="34"/>
      <c r="U259" s="44"/>
      <c r="V259" s="34"/>
      <c r="W259" s="34"/>
      <c r="X259" s="41"/>
      <c r="Y259" s="34"/>
      <c r="Z259" s="34"/>
    </row>
    <row r="260" spans="2:26">
      <c r="B260" s="37" t="s">
        <v>243</v>
      </c>
      <c r="C260" s="34"/>
      <c r="D260" s="44"/>
      <c r="E260" s="44"/>
      <c r="F260" s="34"/>
      <c r="G260" s="34"/>
      <c r="H260" s="34"/>
      <c r="I260" s="34"/>
      <c r="J260" s="34"/>
      <c r="K260" s="34"/>
      <c r="L260" s="34"/>
      <c r="M260" s="34"/>
      <c r="N260" s="34"/>
      <c r="O260" s="34"/>
      <c r="P260" s="34"/>
      <c r="Q260" s="34"/>
      <c r="R260" s="44"/>
      <c r="S260" s="34"/>
      <c r="T260" s="34"/>
      <c r="U260" s="44"/>
      <c r="V260" s="34"/>
      <c r="W260" s="34"/>
      <c r="X260" s="41"/>
      <c r="Y260" s="34"/>
      <c r="Z260" s="34"/>
    </row>
    <row r="261" spans="2:26">
      <c r="B261" s="11" t="s">
        <v>231</v>
      </c>
    </row>
    <row r="262" spans="2:26" ht="30">
      <c r="B262" s="11" t="s">
        <v>188</v>
      </c>
    </row>
    <row r="263" spans="2:26">
      <c r="B263" s="11" t="s">
        <v>189</v>
      </c>
    </row>
    <row r="264" spans="2:26">
      <c r="B264" s="11" t="s">
        <v>190</v>
      </c>
    </row>
    <row r="265" spans="2:26">
      <c r="B265" s="11" t="s">
        <v>191</v>
      </c>
    </row>
    <row r="266" spans="2:26">
      <c r="B266" s="11" t="s">
        <v>192</v>
      </c>
    </row>
    <row r="267" spans="2:26">
      <c r="B267" s="11" t="s">
        <v>193</v>
      </c>
    </row>
    <row r="268" spans="2:26">
      <c r="B268" s="11" t="s">
        <v>194</v>
      </c>
    </row>
    <row r="269" spans="2:26">
      <c r="B269" s="11" t="s">
        <v>195</v>
      </c>
    </row>
    <row r="270" spans="2:26">
      <c r="B270" s="11" t="s">
        <v>196</v>
      </c>
    </row>
    <row r="271" spans="2:26">
      <c r="B271" s="11" t="s">
        <v>197</v>
      </c>
    </row>
    <row r="272" spans="2:26">
      <c r="B272" s="11" t="s">
        <v>198</v>
      </c>
    </row>
    <row r="273" spans="2:2">
      <c r="B273" s="11" t="s">
        <v>199</v>
      </c>
    </row>
    <row r="274" spans="2:2">
      <c r="B274" s="11" t="s">
        <v>200</v>
      </c>
    </row>
    <row r="275" spans="2:2">
      <c r="B275" s="11" t="s">
        <v>232</v>
      </c>
    </row>
    <row r="276" spans="2:2">
      <c r="B276" s="11" t="s">
        <v>201</v>
      </c>
    </row>
    <row r="277" spans="2:2">
      <c r="B277" s="11" t="s">
        <v>202</v>
      </c>
    </row>
    <row r="278" spans="2:2">
      <c r="B278" s="11" t="s">
        <v>203</v>
      </c>
    </row>
    <row r="279" spans="2:2">
      <c r="B279" s="11" t="s">
        <v>204</v>
      </c>
    </row>
    <row r="280" spans="2:2">
      <c r="B280" s="11" t="s">
        <v>205</v>
      </c>
    </row>
    <row r="281" spans="2:2">
      <c r="B281" s="11" t="s">
        <v>206</v>
      </c>
    </row>
    <row r="282" spans="2:2">
      <c r="B282" s="11" t="s">
        <v>207</v>
      </c>
    </row>
    <row r="283" spans="2:2">
      <c r="B283" s="11" t="s">
        <v>208</v>
      </c>
    </row>
    <row r="284" spans="2:2">
      <c r="B284" s="11" t="s">
        <v>209</v>
      </c>
    </row>
    <row r="285" spans="2:2">
      <c r="B285" s="11" t="s">
        <v>210</v>
      </c>
    </row>
    <row r="286" spans="2:2">
      <c r="B286" s="11" t="s">
        <v>211</v>
      </c>
    </row>
    <row r="287" spans="2:2">
      <c r="B287" s="11" t="s">
        <v>212</v>
      </c>
    </row>
    <row r="288" spans="2:2">
      <c r="B288" s="11" t="s">
        <v>213</v>
      </c>
    </row>
    <row r="289" spans="2:2">
      <c r="B289" s="11" t="s">
        <v>214</v>
      </c>
    </row>
    <row r="290" spans="2:2">
      <c r="B290" s="11" t="s">
        <v>215</v>
      </c>
    </row>
    <row r="291" spans="2:2">
      <c r="B291" s="11" t="s">
        <v>216</v>
      </c>
    </row>
    <row r="292" spans="2:2">
      <c r="B292" s="11" t="s">
        <v>217</v>
      </c>
    </row>
    <row r="293" spans="2:2">
      <c r="B293" s="11" t="s">
        <v>218</v>
      </c>
    </row>
    <row r="294" spans="2:2">
      <c r="B294" s="11" t="s">
        <v>219</v>
      </c>
    </row>
    <row r="295" spans="2:2">
      <c r="B295" s="11" t="s">
        <v>220</v>
      </c>
    </row>
    <row r="296" spans="2:2">
      <c r="B296" s="11" t="s">
        <v>221</v>
      </c>
    </row>
    <row r="297" spans="2:2">
      <c r="B297" s="11" t="s">
        <v>222</v>
      </c>
    </row>
    <row r="298" spans="2:2">
      <c r="B298" s="11" t="s">
        <v>223</v>
      </c>
    </row>
    <row r="299" spans="2:2">
      <c r="B299" s="11" t="s">
        <v>224</v>
      </c>
    </row>
    <row r="300" spans="2:2">
      <c r="B300" s="11" t="s">
        <v>233</v>
      </c>
    </row>
    <row r="301" spans="2:2">
      <c r="B301" s="11" t="s">
        <v>235</v>
      </c>
    </row>
    <row r="302" spans="2:2">
      <c r="B302" s="11" t="s">
        <v>225</v>
      </c>
    </row>
    <row r="303" spans="2:2" ht="30">
      <c r="B303" s="11" t="s">
        <v>236</v>
      </c>
    </row>
    <row r="304" spans="2:2" ht="30">
      <c r="B304" s="11" t="s">
        <v>226</v>
      </c>
    </row>
    <row r="305" spans="2:2">
      <c r="B305" s="11" t="s">
        <v>227</v>
      </c>
    </row>
    <row r="306" spans="2:2">
      <c r="B306" s="11" t="s">
        <v>228</v>
      </c>
    </row>
    <row r="307" spans="2:2">
      <c r="B307" s="11" t="s">
        <v>234</v>
      </c>
    </row>
    <row r="308" spans="2:2">
      <c r="B308" s="11" t="s">
        <v>229</v>
      </c>
    </row>
    <row r="309" spans="2:2">
      <c r="B309" s="11" t="s">
        <v>230</v>
      </c>
    </row>
  </sheetData>
  <sheetProtection algorithmName="SHA-512" hashValue="dfqbZNaY0z8JQoBHckQo/VahXbGFXnPnlTSZTgUTBVjInCH0meuMoZnfhlrzNBcPb0QqoRvlGZz9tIeHGmn7ng==" saltValue="ApKP68zmIgM7TifPT/NtHQ==" spinCount="100000" sheet="1" objects="1" scenarios="1"/>
  <mergeCells count="52">
    <mergeCell ref="Y53:Y54"/>
    <mergeCell ref="Z53:Z54"/>
    <mergeCell ref="X53:X54"/>
    <mergeCell ref="M53:M54"/>
    <mergeCell ref="N53:N54"/>
    <mergeCell ref="O53:O54"/>
    <mergeCell ref="P53:P54"/>
    <mergeCell ref="Q53:Q54"/>
    <mergeCell ref="R53:R54"/>
    <mergeCell ref="S53:S54"/>
    <mergeCell ref="T53:T54"/>
    <mergeCell ref="U53:U54"/>
    <mergeCell ref="V53:V54"/>
    <mergeCell ref="W53:W54"/>
    <mergeCell ref="L53:L54"/>
    <mergeCell ref="A53:A54"/>
    <mergeCell ref="B53:B54"/>
    <mergeCell ref="C53:C54"/>
    <mergeCell ref="D53:D54"/>
    <mergeCell ref="E53:E54"/>
    <mergeCell ref="F53:F54"/>
    <mergeCell ref="G53:G54"/>
    <mergeCell ref="H53:H54"/>
    <mergeCell ref="I53:I54"/>
    <mergeCell ref="J53:J54"/>
    <mergeCell ref="K53:K54"/>
    <mergeCell ref="A84:A85"/>
    <mergeCell ref="B84:B85"/>
    <mergeCell ref="C84:C85"/>
    <mergeCell ref="D84:D85"/>
    <mergeCell ref="E84:E85"/>
    <mergeCell ref="F84:F85"/>
    <mergeCell ref="G84:G85"/>
    <mergeCell ref="H84:H85"/>
    <mergeCell ref="I84:I85"/>
    <mergeCell ref="J84:J85"/>
    <mergeCell ref="K84:K85"/>
    <mergeCell ref="L84:L85"/>
    <mergeCell ref="M84:M85"/>
    <mergeCell ref="N84:N85"/>
    <mergeCell ref="O84:O85"/>
    <mergeCell ref="P84:P85"/>
    <mergeCell ref="Q84:Q85"/>
    <mergeCell ref="R84:R85"/>
    <mergeCell ref="S84:S85"/>
    <mergeCell ref="T84:T85"/>
    <mergeCell ref="Z84:Z85"/>
    <mergeCell ref="U84:U85"/>
    <mergeCell ref="V84:V85"/>
    <mergeCell ref="W84:W85"/>
    <mergeCell ref="X84:X85"/>
    <mergeCell ref="Y84:Y85"/>
  </mergeCells>
  <conditionalFormatting sqref="B243:B246">
    <cfRule type="expression" dxfId="5" priority="4">
      <formula>ROW()=AKTIVNÍŘÁDEK()</formula>
    </cfRule>
  </conditionalFormatting>
  <conditionalFormatting sqref="B247:B248">
    <cfRule type="expression" dxfId="4" priority="1" stopIfTrue="1">
      <formula>NA()</formula>
    </cfRule>
  </conditionalFormatting>
  <conditionalFormatting sqref="B260:B309">
    <cfRule type="expression" dxfId="3" priority="2">
      <formula>ROW()=AKTIVNÍŘÁDEK()</formula>
    </cfRule>
  </conditionalFormatting>
  <conditionalFormatting sqref="C1:Z1">
    <cfRule type="expression" dxfId="2" priority="5">
      <formula>ROW()=AKTIVNÍŘÁDEK()</formula>
    </cfRule>
  </conditionalFormatting>
  <conditionalFormatting sqref="X225:X242 B249:B258 C250:Y251 C252:Z258 B259:Z259 C260:Z261">
    <cfRule type="expression" dxfId="1" priority="6">
      <formula>ROW()=AKTIVNÍŘÁDEK()</formula>
    </cfRule>
  </conditionalFormatting>
  <conditionalFormatting sqref="Z243:Z251">
    <cfRule type="expression" dxfId="0" priority="3">
      <formula>ROW()=AKTIVNÍŘÁDEK()</formula>
    </cfRule>
  </conditionalFormatting>
  <printOptions horizontalCentered="1"/>
  <pageMargins left="0.70866141732283472" right="0.70866141732283472" top="0.78740157480314965" bottom="0.78740157480314965" header="0.31496062992125984" footer="0.31496062992125984"/>
  <pageSetup paperSize="9" scale="26" fitToHeight="30" orientation="landscape" r:id="rId1"/>
  <headerFooter>
    <oddFooter>&amp;C&amp;P/&amp;N&amp;RBT25-175-03</oddFooter>
  </headerFooter>
  <colBreaks count="1" manualBreakCount="1">
    <brk id="16" max="30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Soupis strojů a zařízení</vt:lpstr>
      <vt:lpstr>'Soupis strojů a zařízení'!Oblast_tisku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 Libor, DiS.</cp:lastModifiedBy>
  <cp:lastPrinted>2026-03-17T17:38:01Z</cp:lastPrinted>
  <dcterms:created xsi:type="dcterms:W3CDTF">2025-02-06T13:20:48Z</dcterms:created>
  <dcterms:modified xsi:type="dcterms:W3CDTF">2026-04-01T05:29:53Z</dcterms:modified>
</cp:coreProperties>
</file>